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enas\COMMUN\01 a - AFFAIRES COMMANDEES\2022-07-00 Ecole de Police - OISSEL avec ASP\06 - ETUDES\d) D.C.E\"/>
    </mc:Choice>
  </mc:AlternateContent>
  <xr:revisionPtr revIDLastSave="0" documentId="13_ncr:1_{A2BD0200-D9BB-407D-8047-9FF9BCA53ED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5" i="1"/>
  <c r="G83" i="1"/>
  <c r="G81" i="1"/>
  <c r="G79" i="1"/>
  <c r="E71" i="1"/>
  <c r="E66" i="1"/>
  <c r="E62" i="1"/>
  <c r="E20" i="1"/>
  <c r="E11" i="1"/>
  <c r="M173" i="2"/>
  <c r="M170" i="2"/>
  <c r="M167" i="2"/>
  <c r="M164" i="2"/>
  <c r="M161" i="2"/>
  <c r="M155" i="2"/>
  <c r="M150" i="2"/>
  <c r="M147" i="2"/>
  <c r="M142" i="2"/>
  <c r="M139" i="2"/>
  <c r="M136" i="2"/>
  <c r="M133" i="2"/>
  <c r="M130" i="2"/>
  <c r="M124" i="2"/>
  <c r="M118" i="2"/>
  <c r="M113" i="2"/>
  <c r="M90" i="2"/>
  <c r="M87" i="2"/>
  <c r="M84" i="2"/>
  <c r="M81" i="2"/>
  <c r="M78" i="2"/>
  <c r="M75" i="2"/>
  <c r="M72" i="2"/>
  <c r="M67" i="2"/>
  <c r="M64" i="2"/>
  <c r="M61" i="2"/>
  <c r="M58" i="2"/>
  <c r="M55" i="2"/>
  <c r="M52" i="2"/>
  <c r="M49" i="2"/>
  <c r="M46" i="2"/>
  <c r="M43" i="2"/>
  <c r="M40" i="2"/>
  <c r="M36" i="2"/>
  <c r="M33" i="2"/>
  <c r="M30" i="2"/>
  <c r="M27" i="2"/>
  <c r="M24" i="2"/>
  <c r="M20" i="2"/>
  <c r="M14" i="2"/>
  <c r="M9" i="2"/>
  <c r="I104" i="2" l="1"/>
  <c r="I180" i="2"/>
  <c r="I181" i="2"/>
  <c r="I186" i="2"/>
  <c r="I97" i="2"/>
  <c r="I103" i="2"/>
  <c r="I195" i="2"/>
  <c r="I196" i="2"/>
  <c r="I98" i="2"/>
  <c r="I187" i="2"/>
  <c r="I188" i="2" s="1"/>
  <c r="I200" i="2"/>
  <c r="I201" i="2"/>
  <c r="I105" i="2" l="1"/>
  <c r="I182" i="2"/>
  <c r="I202" i="2"/>
  <c r="AA1" i="3" s="1"/>
  <c r="AA3" i="3" s="1"/>
  <c r="I99" i="2"/>
  <c r="AA4" i="3" l="1"/>
  <c r="AA15" i="3" s="1"/>
  <c r="AA9" i="3" s="1"/>
  <c r="AA33" i="3"/>
  <c r="AA37" i="3"/>
  <c r="AA27" i="3"/>
  <c r="AA42" i="3"/>
  <c r="AA12" i="3"/>
  <c r="AA7" i="3" s="1"/>
  <c r="AA5" i="3" l="1"/>
  <c r="AA6" i="3" s="1"/>
  <c r="AA21" i="3" s="1"/>
  <c r="AA22" i="3" s="1"/>
  <c r="AA32" i="3"/>
  <c r="AA16" i="3"/>
  <c r="AA94" i="3" s="1"/>
  <c r="AA90" i="3" s="1"/>
  <c r="AA30" i="3" s="1"/>
  <c r="AA13" i="3"/>
  <c r="AA43" i="3"/>
  <c r="AA93" i="3"/>
  <c r="AA89" i="3" s="1"/>
  <c r="AA14" i="3"/>
  <c r="AA65" i="3" s="1"/>
  <c r="AA57" i="3" s="1"/>
  <c r="AA45" i="3" s="1"/>
  <c r="AA26" i="3" s="1"/>
  <c r="AA47" i="3"/>
  <c r="AA18" i="3"/>
  <c r="AA10" i="3" s="1"/>
  <c r="AA24" i="3"/>
  <c r="AA23" i="3"/>
  <c r="AA28" i="3"/>
  <c r="AA29" i="3"/>
  <c r="AA46" i="3"/>
  <c r="AA38" i="3" l="1"/>
  <c r="AA11" i="3"/>
  <c r="AA41" i="3"/>
  <c r="AA17" i="3"/>
  <c r="AA82" i="3" s="1"/>
  <c r="AA25" i="3"/>
  <c r="AA85" i="3"/>
  <c r="AA80" i="3" s="1"/>
  <c r="AA72" i="3" s="1"/>
  <c r="AA64" i="3" s="1"/>
  <c r="AA56" i="3" s="1"/>
  <c r="AA44" i="3" s="1"/>
  <c r="AA73" i="3"/>
  <c r="AA86" i="3"/>
  <c r="AA81" i="3" s="1"/>
  <c r="AA74" i="3" s="1"/>
  <c r="AA66" i="3" s="1"/>
  <c r="AA58" i="3" s="1"/>
  <c r="AA48" i="3" s="1"/>
  <c r="AA75" i="3"/>
  <c r="AA67" i="3" s="1"/>
  <c r="AA59" i="3" s="1"/>
  <c r="AA49" i="3" s="1"/>
  <c r="AA31" i="3" s="1"/>
  <c r="AA51" i="3"/>
  <c r="AA50" i="3"/>
  <c r="AA34" i="3"/>
  <c r="AA19" i="3"/>
  <c r="AA79" i="3"/>
  <c r="AA96" i="3"/>
  <c r="AA92" i="3" s="1"/>
  <c r="AA88" i="3" s="1"/>
  <c r="AA84" i="3" s="1"/>
  <c r="AA78" i="3" s="1"/>
  <c r="AA70" i="3" s="1"/>
  <c r="AA62" i="3" s="1"/>
  <c r="AA54" i="3" s="1"/>
  <c r="AA71" i="3"/>
  <c r="AA63" i="3" l="1"/>
  <c r="AA55" i="3" s="1"/>
  <c r="AA40" i="3" s="1"/>
  <c r="AA39" i="3"/>
  <c r="AA95" i="3"/>
  <c r="AA91" i="3" s="1"/>
  <c r="AA20" i="3"/>
  <c r="AA77" i="3" s="1"/>
  <c r="AA87" i="3" l="1"/>
  <c r="AA83" i="3" s="1"/>
  <c r="AA76" i="3" s="1"/>
  <c r="AA68" i="3" s="1"/>
  <c r="AA60" i="3" s="1"/>
  <c r="AA52" i="3" s="1"/>
  <c r="AA35" i="3"/>
  <c r="AA69" i="3"/>
  <c r="AA61" i="3" s="1"/>
  <c r="AA53" i="3" s="1"/>
  <c r="AA36" i="3" s="1"/>
  <c r="AA98" i="3" l="1"/>
  <c r="AA2" i="3" s="1"/>
  <c r="D205" i="2" s="1"/>
</calcChain>
</file>

<file path=xl/sharedStrings.xml><?xml version="1.0" encoding="utf-8"?>
<sst xmlns="http://schemas.openxmlformats.org/spreadsheetml/2006/main" count="494" uniqueCount="232">
  <si>
    <t>Dossier</t>
  </si>
  <si>
    <t>Date</t>
  </si>
  <si>
    <t>Phase</t>
  </si>
  <si>
    <t>Indice</t>
  </si>
  <si>
    <t>MAITRE D'OUVRAGE
Préfecture de zone SGAMI OUEST
28, rue de la Pilate
CS 40725
35207 RENNES CEDEX 2</t>
  </si>
  <si>
    <t>BET STRUCTURE : 
    SEINE INGENIERIE
    98, rue Maréchal Joffre
    76600 Le Havre
    Tél : 09.86.38.31.21
    Mél : contact@seineingenierie.com</t>
  </si>
  <si>
    <t>BET FLUIDES : 
    Technic-Consult
    575 Avenue du Maréchal Juin
    76230 BOIS GUILLAUME
    Tél : 02.35.71.49.50
    Mél : bet@technic-consult.fr</t>
  </si>
  <si>
    <t>ECONOMISTE DE LA CONSTRUCTION : 
    ACE INGENIERIE
    120bis, Rue Irène Joliot Curie
    76620 Le Havre
    Tél : 02.35.97.38.41
    Mél : ace.ingenierie76@gmail.com</t>
  </si>
  <si>
    <t>ARCHITECTE : 
    Architecte Sécurité Pilotage
    631, route du Bourg
    76490 Louvetot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</si>
  <si>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</si>
  <si>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</si>
  <si>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</si>
  <si>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</si>
  <si>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</si>
  <si>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</si>
  <si>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</si>
  <si>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</si>
  <si>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</si>
  <si>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</si>
  <si>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</si>
  <si>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</si>
  <si>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</si>
  <si>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</si>
  <si>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</si>
  <si>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</si>
  <si>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</si>
  <si>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</si>
  <si>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</si>
  <si>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</si>
  <si>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</si>
  <si>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</si>
  <si>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</si>
  <si>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</si>
  <si>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</si>
  <si>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</si>
  <si>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</si>
  <si>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</si>
  <si>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Tranche optionnelle</t>
  </si>
  <si>
    <t>Taux TVA</t>
  </si>
  <si>
    <t>Marque</t>
  </si>
  <si>
    <t>Référence</t>
  </si>
  <si>
    <t>Commentaire</t>
  </si>
  <si>
    <t>Localisation</t>
  </si>
  <si>
    <t>Lot n°2</t>
  </si>
  <si>
    <t>DEMOLITION - GROS-OEUVRE</t>
  </si>
  <si>
    <t>Bâtiment 36</t>
  </si>
  <si>
    <t>2.3</t>
  </si>
  <si>
    <t>DESCRIPTION DES OUVRAGES</t>
  </si>
  <si>
    <t>2.3.1</t>
  </si>
  <si>
    <t>TRAVAUX PREPARATOIRES</t>
  </si>
  <si>
    <t>2.3.1.1</t>
  </si>
  <si>
    <t>Installation de chantier</t>
  </si>
  <si>
    <t>2.3.1.1.1</t>
  </si>
  <si>
    <t>Installation de chantier - Bâtiment 36</t>
  </si>
  <si>
    <t>ENS</t>
  </si>
  <si>
    <t>9.E.1.Localisations\Bâtiment 36</t>
  </si>
  <si>
    <t>9.&amp;</t>
  </si>
  <si>
    <t>8.&amp;</t>
  </si>
  <si>
    <t>2.3.1.2</t>
  </si>
  <si>
    <t>Constat d'huissier</t>
  </si>
  <si>
    <t>2.3.1.2.1</t>
  </si>
  <si>
    <t>Constat d'Huissier - Bâtiment 36</t>
  </si>
  <si>
    <t>4.&amp;</t>
  </si>
  <si>
    <t>2.3.2</t>
  </si>
  <si>
    <t>DEMOLITION - DEPOSES</t>
  </si>
  <si>
    <t>2.3.2.1</t>
  </si>
  <si>
    <t>Dépose de rideaux métalliques</t>
  </si>
  <si>
    <t>2.3.2.2</t>
  </si>
  <si>
    <t>Dépose de menuiseries extérieures</t>
  </si>
  <si>
    <t>2.3.2.2.1</t>
  </si>
  <si>
    <t>Châssis de type atelier</t>
  </si>
  <si>
    <t>2.3.2.2.2</t>
  </si>
  <si>
    <t>Menuiseries de 2,00 m larg. x 1,25 m haut.</t>
  </si>
  <si>
    <t>2.3.2.2.3</t>
  </si>
  <si>
    <t>Menuiseries de 0,50 m larg. x 1,00 m haut.</t>
  </si>
  <si>
    <t>2.3.2.2.4</t>
  </si>
  <si>
    <t>Bloc-porte métallique 1 vantail</t>
  </si>
  <si>
    <t>2.3.2.2.5</t>
  </si>
  <si>
    <t>Bloc-porte métallique 2 vantaux</t>
  </si>
  <si>
    <t>5.&amp;</t>
  </si>
  <si>
    <t>2.3.2.3</t>
  </si>
  <si>
    <t>Dépose grille de ventilation</t>
  </si>
  <si>
    <t>2.3.2.4</t>
  </si>
  <si>
    <t>Dépose de bardage métallique</t>
  </si>
  <si>
    <t>2.3.2.5</t>
  </si>
  <si>
    <t>Dépose de capotages</t>
  </si>
  <si>
    <t>ML</t>
  </si>
  <si>
    <t>2.3.2.7</t>
  </si>
  <si>
    <t>Dépose des chéneaux béton</t>
  </si>
  <si>
    <t>2.3.2.8</t>
  </si>
  <si>
    <t xml:space="preserve">Dépose de descentes d'eaux pluviales </t>
  </si>
  <si>
    <t>2.3.2.9</t>
  </si>
  <si>
    <t>Dépose de cloisons</t>
  </si>
  <si>
    <t>2.3.2.10</t>
  </si>
  <si>
    <t>Dépose de faux-plafond</t>
  </si>
  <si>
    <t>2.3.2.11</t>
  </si>
  <si>
    <t>Ouverture de baie pour bloc-porte 1 vantail</t>
  </si>
  <si>
    <t>2.3.2.12</t>
  </si>
  <si>
    <t>Agrandissement de baie</t>
  </si>
  <si>
    <t>2.3.2.13</t>
  </si>
  <si>
    <t>Dépose de la rampe</t>
  </si>
  <si>
    <t>2.3.4</t>
  </si>
  <si>
    <t>GROS-OEUVRE</t>
  </si>
  <si>
    <t>2.3.4.1</t>
  </si>
  <si>
    <t>Dalle</t>
  </si>
  <si>
    <t>2.3.4.2</t>
  </si>
  <si>
    <t>Relevé béton</t>
  </si>
  <si>
    <t>2.3.4.3</t>
  </si>
  <si>
    <t>Réparation des bétons</t>
  </si>
  <si>
    <t>2.3.4.4</t>
  </si>
  <si>
    <t>Anti-carbonatation</t>
  </si>
  <si>
    <t>2.3.4.5</t>
  </si>
  <si>
    <t>Traitement des fissures</t>
  </si>
  <si>
    <t>2.3.4.7</t>
  </si>
  <si>
    <t>Bouchement de baies</t>
  </si>
  <si>
    <t>2.3.4.8</t>
  </si>
  <si>
    <t>Chéneau béton</t>
  </si>
  <si>
    <t>3.&amp;</t>
  </si>
  <si>
    <t>Total H.T. :</t>
  </si>
  <si>
    <t>Total T.V.A. (20%) :</t>
  </si>
  <si>
    <t>Total T.T.C. :</t>
  </si>
  <si>
    <t>Bâtiment 38</t>
  </si>
  <si>
    <t>2.3.1.1.2</t>
  </si>
  <si>
    <t>Installation de chantier - Bâtiment 38</t>
  </si>
  <si>
    <t>9.E.1.Localisations\Bâtiment 38</t>
  </si>
  <si>
    <t>2.3.1.2.2</t>
  </si>
  <si>
    <t>Constat d'Huissier - Bâtiment 38</t>
  </si>
  <si>
    <t>2.3.2.6</t>
  </si>
  <si>
    <t>Dépose des murs gros-oeuvre non porteur</t>
  </si>
  <si>
    <t>2.3.3</t>
  </si>
  <si>
    <t>FONDATIONS</t>
  </si>
  <si>
    <t>2.3.3.4</t>
  </si>
  <si>
    <t xml:space="preserve">Micro-pieux </t>
  </si>
  <si>
    <t>2.3.3.4.1</t>
  </si>
  <si>
    <t>Amenée et repli de la machine et installation</t>
  </si>
  <si>
    <t>2.3.3.4.2</t>
  </si>
  <si>
    <t>Implantation</t>
  </si>
  <si>
    <t>2.3.3.4.3</t>
  </si>
  <si>
    <t>Exécution</t>
  </si>
  <si>
    <t>2.3.3.4.4</t>
  </si>
  <si>
    <t>Recépage de tête de pieux</t>
  </si>
  <si>
    <t>2.3.3.4.5</t>
  </si>
  <si>
    <t>Evacuation des déblais</t>
  </si>
  <si>
    <t>2.3.3.5</t>
  </si>
  <si>
    <t>Massifs têtes de micro-pieux</t>
  </si>
  <si>
    <t>2.3.3.5.1</t>
  </si>
  <si>
    <t>Tp 1 : 2,75 m x 0,50 m x 0,60 m Ht.</t>
  </si>
  <si>
    <t>2.3.3.5.2</t>
  </si>
  <si>
    <t>Tp 2 : 2,15 m x 0,50 m x 0,60 m Ht.</t>
  </si>
  <si>
    <t>2.3.3.6</t>
  </si>
  <si>
    <t>Fondations en longrines</t>
  </si>
  <si>
    <t>2.3.3.6.1</t>
  </si>
  <si>
    <t>Longrines 55 x 40 cm Ht.</t>
  </si>
  <si>
    <t>2.3.4.6</t>
  </si>
  <si>
    <t>Enduit ciment hydrofuge</t>
  </si>
  <si>
    <t>RECAPITULATIF
Lot n°2 DEMOLITION - GROS-OEUVRE</t>
  </si>
  <si>
    <t>RECAPITULATIF DES LOCALISATIONS</t>
  </si>
  <si>
    <t>Total du lot DEMOLITION - GROS-OEUVRE</t>
  </si>
  <si>
    <t xml:space="preserve">Soit en toutes lettres TTC : 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</si>
  <si>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</si>
  <si>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</si>
  <si>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</si>
  <si>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</si>
  <si>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</si>
  <si>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</si>
  <si>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</si>
  <si>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</si>
  <si>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</si>
  <si>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</si>
  <si>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</si>
  <si>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</si>
  <si>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</si>
  <si>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</si>
  <si>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</si>
  <si>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</si>
  <si>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</si>
  <si>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</si>
  <si>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</si>
  <si>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</si>
  <si>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</si>
  <si>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</si>
  <si>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</si>
  <si>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</si>
  <si>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</si>
  <si>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</si>
  <si>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</si>
  <si>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</si>
  <si>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</si>
  <si>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</si>
  <si>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</si>
  <si>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</si>
  <si>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GER sur bâtiments du SGAMI</t>
  </si>
  <si>
    <t>2022-07-00</t>
  </si>
  <si>
    <t>20/03/2026</t>
  </si>
  <si>
    <t>DCE</t>
  </si>
  <si>
    <t>Quartier Faidherbe</t>
  </si>
  <si>
    <t>76350 OISSEL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</si>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</sst>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3" fontId="14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4" fontId="14" fillId="0" borderId="9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/>
    </xf>
    <xf numFmtId="4" fontId="19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/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vertical="top" wrapText="1"/>
    </xf>
    <xf numFmtId="164" fontId="17" fillId="0" borderId="0" xfId="0" applyNumberFormat="1" applyFont="1" applyBorder="1" applyAlignment="1">
      <alignment horizontal="right" vertical="top" wrapText="1"/>
    </xf>
    <xf numFmtId="0" fontId="1" fillId="0" borderId="2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2" name="Picture 1" descr="{680c16b5-29d2-402e-b95b-ccfe12f839d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47625</xdr:rowOff>
    </xdr:from>
    <xdr:to>
      <xdr:col>1</xdr:col>
      <xdr:colOff>636587</xdr:colOff>
      <xdr:row>83</xdr:row>
      <xdr:rowOff>64980</xdr:rowOff>
    </xdr:to>
    <xdr:pic>
      <xdr:nvPicPr>
        <xdr:cNvPr id="3" name="Picture 2" descr="{e2d30f99-aaa2-43bc-811e-8530b7d2a2ed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305925"/>
          <a:ext cx="603250" cy="24595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76200</xdr:rowOff>
    </xdr:from>
    <xdr:to>
      <xdr:col>1</xdr:col>
      <xdr:colOff>636587</xdr:colOff>
      <xdr:row>76</xdr:row>
      <xdr:rowOff>36904</xdr:rowOff>
    </xdr:to>
    <xdr:pic>
      <xdr:nvPicPr>
        <xdr:cNvPr id="4" name="Picture 3" descr="{17a1196f-c751-4a66-98a0-fb1c2ee24017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534400"/>
          <a:ext cx="603250" cy="1893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636587</xdr:colOff>
      <xdr:row>70</xdr:row>
      <xdr:rowOff>5830</xdr:rowOff>
    </xdr:to>
    <xdr:pic>
      <xdr:nvPicPr>
        <xdr:cNvPr id="5" name="Picture 4" descr="{a0e14f3e-8f2e-492a-a99f-294b389358da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643813"/>
          <a:ext cx="603250" cy="3630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60</xdr:row>
      <xdr:rowOff>0</xdr:rowOff>
    </xdr:from>
    <xdr:to>
      <xdr:col>1</xdr:col>
      <xdr:colOff>636587</xdr:colOff>
      <xdr:row>62</xdr:row>
      <xdr:rowOff>111695</xdr:rowOff>
    </xdr:to>
    <xdr:pic>
      <xdr:nvPicPr>
        <xdr:cNvPr id="6" name="Picture 5" descr="{8bf9c708-1eb5-4aef-8c56-a5c50ff6de5a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858000"/>
          <a:ext cx="603250" cy="34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5"/>
      <c r="F2" s="65"/>
      <c r="G2" s="65"/>
      <c r="H2" s="65"/>
      <c r="I2" s="8"/>
    </row>
    <row r="3" spans="2:9" ht="9" customHeight="1" x14ac:dyDescent="0.25">
      <c r="B3" s="5"/>
      <c r="C3" s="6"/>
      <c r="D3" s="7"/>
      <c r="E3" s="65"/>
      <c r="F3" s="65"/>
      <c r="G3" s="65"/>
      <c r="H3" s="65"/>
      <c r="I3" s="8"/>
    </row>
    <row r="4" spans="2:9" ht="9" customHeight="1" x14ac:dyDescent="0.25">
      <c r="B4" s="5"/>
      <c r="C4" s="6"/>
      <c r="D4" s="7"/>
      <c r="E4" s="65"/>
      <c r="F4" s="65"/>
      <c r="G4" s="65"/>
      <c r="H4" s="65"/>
      <c r="I4" s="8"/>
    </row>
    <row r="5" spans="2:9" ht="9" customHeight="1" x14ac:dyDescent="0.25">
      <c r="B5" s="5"/>
      <c r="C5" s="6"/>
      <c r="D5" s="7"/>
      <c r="E5" s="65"/>
      <c r="F5" s="65"/>
      <c r="G5" s="65"/>
      <c r="H5" s="65"/>
      <c r="I5" s="8"/>
    </row>
    <row r="6" spans="2:9" ht="9" customHeight="1" x14ac:dyDescent="0.25">
      <c r="B6" s="5"/>
      <c r="C6" s="6"/>
      <c r="D6" s="7"/>
      <c r="E6" s="65"/>
      <c r="F6" s="65"/>
      <c r="G6" s="65"/>
      <c r="H6" s="65"/>
      <c r="I6" s="8"/>
    </row>
    <row r="7" spans="2:9" ht="9" customHeight="1" x14ac:dyDescent="0.25">
      <c r="B7" s="5"/>
      <c r="C7" s="6"/>
      <c r="D7" s="7"/>
      <c r="E7" s="65"/>
      <c r="F7" s="65"/>
      <c r="G7" s="65"/>
      <c r="H7" s="65"/>
      <c r="I7" s="8"/>
    </row>
    <row r="8" spans="2:9" ht="9" customHeight="1" x14ac:dyDescent="0.25">
      <c r="B8" s="5"/>
      <c r="C8" s="6"/>
      <c r="D8" s="7"/>
      <c r="E8" s="65"/>
      <c r="F8" s="65"/>
      <c r="G8" s="65"/>
      <c r="H8" s="65"/>
      <c r="I8" s="8"/>
    </row>
    <row r="9" spans="2:9" ht="9" customHeight="1" x14ac:dyDescent="0.25">
      <c r="B9" s="5"/>
      <c r="C9" s="6"/>
      <c r="D9" s="7"/>
      <c r="E9" s="65"/>
      <c r="F9" s="65"/>
      <c r="G9" s="65"/>
      <c r="H9" s="65"/>
      <c r="I9" s="8"/>
    </row>
    <row r="10" spans="2:9" ht="9" customHeight="1" x14ac:dyDescent="0.25">
      <c r="B10" s="5"/>
      <c r="C10" s="6"/>
      <c r="D10" s="7"/>
      <c r="E10" s="65"/>
      <c r="F10" s="65"/>
      <c r="G10" s="65"/>
      <c r="H10" s="65"/>
      <c r="I10" s="8"/>
    </row>
    <row r="11" spans="2:9" ht="9" customHeight="1" x14ac:dyDescent="0.25">
      <c r="B11" s="5"/>
      <c r="C11" s="6"/>
      <c r="D11" s="7"/>
      <c r="E11" s="101" t="str">
        <f>IF(Paramètres!C5&lt;&gt;"",Paramètres!C5,"")</f>
        <v>Travaux de GER sur bâtiments du SGAMI</v>
      </c>
      <c r="F11" s="101"/>
      <c r="G11" s="101"/>
      <c r="H11" s="101"/>
      <c r="I11" s="8"/>
    </row>
    <row r="12" spans="2:9" ht="9" customHeight="1" x14ac:dyDescent="0.25">
      <c r="B12" s="5"/>
      <c r="C12" s="6"/>
      <c r="D12" s="7"/>
      <c r="E12" s="101"/>
      <c r="F12" s="101"/>
      <c r="G12" s="101"/>
      <c r="H12" s="101"/>
      <c r="I12" s="8"/>
    </row>
    <row r="13" spans="2:9" ht="9" customHeight="1" x14ac:dyDescent="0.25">
      <c r="B13" s="5"/>
      <c r="C13" s="6"/>
      <c r="D13" s="7"/>
      <c r="E13" s="101"/>
      <c r="F13" s="101"/>
      <c r="G13" s="101"/>
      <c r="H13" s="101"/>
      <c r="I13" s="8"/>
    </row>
    <row r="14" spans="2:9" ht="9" customHeight="1" x14ac:dyDescent="0.25">
      <c r="B14" s="5"/>
      <c r="C14" s="6"/>
      <c r="D14" s="7"/>
      <c r="E14" s="101"/>
      <c r="F14" s="101"/>
      <c r="G14" s="101"/>
      <c r="H14" s="101"/>
      <c r="I14" s="8"/>
    </row>
    <row r="15" spans="2:9" ht="9" customHeight="1" x14ac:dyDescent="0.25">
      <c r="B15" s="5"/>
      <c r="C15" s="6"/>
      <c r="D15" s="7"/>
      <c r="E15" s="101"/>
      <c r="F15" s="101"/>
      <c r="G15" s="101"/>
      <c r="H15" s="101"/>
      <c r="I15" s="8"/>
    </row>
    <row r="16" spans="2:9" ht="9" customHeight="1" x14ac:dyDescent="0.25">
      <c r="B16" s="5"/>
      <c r="C16" s="6"/>
      <c r="D16" s="7"/>
      <c r="E16" s="101"/>
      <c r="F16" s="101"/>
      <c r="G16" s="101"/>
      <c r="H16" s="101"/>
      <c r="I16" s="8"/>
    </row>
    <row r="17" spans="2:9" ht="9" customHeight="1" x14ac:dyDescent="0.25">
      <c r="B17" s="5"/>
      <c r="C17" s="6"/>
      <c r="D17" s="7"/>
      <c r="E17" s="101"/>
      <c r="F17" s="101"/>
      <c r="G17" s="101"/>
      <c r="H17" s="101"/>
      <c r="I17" s="8"/>
    </row>
    <row r="18" spans="2:9" ht="9" customHeight="1" x14ac:dyDescent="0.25">
      <c r="B18" s="5"/>
      <c r="C18" s="6"/>
      <c r="D18" s="7"/>
      <c r="E18" s="101"/>
      <c r="F18" s="101"/>
      <c r="G18" s="101"/>
      <c r="H18" s="101"/>
      <c r="I18" s="8"/>
    </row>
    <row r="19" spans="2:9" ht="9" customHeight="1" x14ac:dyDescent="0.25">
      <c r="B19" s="5"/>
      <c r="C19" s="6"/>
      <c r="D19" s="7"/>
      <c r="E19" s="101"/>
      <c r="F19" s="101"/>
      <c r="G19" s="101"/>
      <c r="H19" s="101"/>
      <c r="I19" s="8"/>
    </row>
    <row r="20" spans="2:9" ht="9" customHeight="1" x14ac:dyDescent="0.25">
      <c r="B20" s="5"/>
      <c r="C20" s="6"/>
      <c r="D20" s="7"/>
      <c r="E20" s="101" t="str">
        <f>IF(Paramètres!C24&lt;&gt;"",Paramètres!C24,"") &amp; CHAR(10) &amp; IF(Paramètres!C26&lt;&gt;"",Paramètres!C26,"") &amp; CHAR(10) &amp; IF(Paramètres!C28&lt;&gt;"",Paramètres!C28,"")</f>
        <v xml:space="preserve">Quartier Faidherbe
76350 OISSEL
</v>
      </c>
      <c r="F20" s="101"/>
      <c r="G20" s="101"/>
      <c r="H20" s="101"/>
      <c r="I20" s="8"/>
    </row>
    <row r="21" spans="2:9" ht="9" customHeight="1" x14ac:dyDescent="0.25">
      <c r="B21" s="5"/>
      <c r="C21" s="6"/>
      <c r="D21" s="7"/>
      <c r="E21" s="101"/>
      <c r="F21" s="101"/>
      <c r="G21" s="101"/>
      <c r="H21" s="101"/>
      <c r="I21" s="8"/>
    </row>
    <row r="22" spans="2:9" ht="9" customHeight="1" x14ac:dyDescent="0.25">
      <c r="B22" s="5"/>
      <c r="C22" s="6"/>
      <c r="D22" s="7"/>
      <c r="E22" s="101"/>
      <c r="F22" s="101"/>
      <c r="G22" s="101"/>
      <c r="H22" s="101"/>
      <c r="I22" s="8"/>
    </row>
    <row r="23" spans="2:9" ht="9" customHeight="1" x14ac:dyDescent="0.25">
      <c r="B23" s="5"/>
      <c r="C23" s="6"/>
      <c r="D23" s="7"/>
      <c r="E23" s="101"/>
      <c r="F23" s="101"/>
      <c r="G23" s="101"/>
      <c r="H23" s="101"/>
      <c r="I23" s="8"/>
    </row>
    <row r="24" spans="2:9" ht="9" customHeight="1" x14ac:dyDescent="0.25">
      <c r="B24" s="5"/>
      <c r="C24" s="6"/>
      <c r="D24" s="7"/>
      <c r="E24" s="101"/>
      <c r="F24" s="101"/>
      <c r="G24" s="101"/>
      <c r="H24" s="101"/>
      <c r="I24" s="8"/>
    </row>
    <row r="25" spans="2:9" ht="9" customHeight="1" x14ac:dyDescent="0.25">
      <c r="B25" s="5"/>
      <c r="C25" s="6"/>
      <c r="D25" s="7"/>
      <c r="E25" s="101"/>
      <c r="F25" s="101"/>
      <c r="G25" s="101"/>
      <c r="H25" s="101"/>
      <c r="I25" s="8"/>
    </row>
    <row r="26" spans="2:9" ht="9" customHeight="1" x14ac:dyDescent="0.25">
      <c r="B26" s="5"/>
      <c r="C26" s="6"/>
      <c r="D26" s="7"/>
      <c r="E26" s="101"/>
      <c r="F26" s="101"/>
      <c r="G26" s="101"/>
      <c r="H26" s="101"/>
      <c r="I26" s="8"/>
    </row>
    <row r="27" spans="2:9" ht="9" customHeight="1" x14ac:dyDescent="0.25">
      <c r="B27" s="5"/>
      <c r="C27" s="6"/>
      <c r="D27" s="7"/>
      <c r="E27" s="101"/>
      <c r="F27" s="101"/>
      <c r="G27" s="101"/>
      <c r="H27" s="101"/>
      <c r="I27" s="8"/>
    </row>
    <row r="28" spans="2:9" ht="9" customHeight="1" x14ac:dyDescent="0.25">
      <c r="B28" s="5"/>
      <c r="C28" s="6"/>
      <c r="D28" s="7"/>
      <c r="E28" s="65"/>
      <c r="F28" s="65"/>
      <c r="G28" s="65"/>
      <c r="H28" s="65"/>
      <c r="I28" s="8"/>
    </row>
    <row r="29" spans="2:9" ht="9" customHeight="1" x14ac:dyDescent="0.25">
      <c r="B29" s="5"/>
      <c r="C29" s="6"/>
      <c r="D29" s="7"/>
      <c r="E29" s="65"/>
      <c r="F29" s="65"/>
      <c r="G29" s="65"/>
      <c r="H29" s="65"/>
      <c r="I29" s="8"/>
    </row>
    <row r="30" spans="2:9" ht="9" customHeight="1" x14ac:dyDescent="0.25">
      <c r="B30" s="5"/>
      <c r="C30" s="6"/>
      <c r="D30" s="7"/>
      <c r="E30" s="65"/>
      <c r="F30" s="65"/>
      <c r="G30" s="65"/>
      <c r="H30" s="65"/>
      <c r="I30" s="8"/>
    </row>
    <row r="31" spans="2:9" ht="9" customHeight="1" x14ac:dyDescent="0.25">
      <c r="B31" s="5"/>
      <c r="C31" s="6"/>
      <c r="D31" s="7"/>
      <c r="E31" s="65"/>
      <c r="F31" s="65"/>
      <c r="G31" s="65"/>
      <c r="H31" s="65"/>
      <c r="I31" s="8"/>
    </row>
    <row r="32" spans="2:9" ht="9" customHeight="1" x14ac:dyDescent="0.25">
      <c r="B32" s="5"/>
      <c r="C32" s="6"/>
      <c r="D32" s="7"/>
      <c r="E32" s="65"/>
      <c r="F32" s="65"/>
      <c r="G32" s="65"/>
      <c r="H32" s="65"/>
      <c r="I32" s="8"/>
    </row>
    <row r="33" spans="2:9" ht="9" customHeight="1" x14ac:dyDescent="0.25">
      <c r="B33" s="5"/>
      <c r="C33" s="6"/>
      <c r="D33" s="7"/>
      <c r="E33" s="65"/>
      <c r="F33" s="65"/>
      <c r="G33" s="65"/>
      <c r="H33" s="65"/>
      <c r="I33" s="8"/>
    </row>
    <row r="34" spans="2:9" ht="9" customHeight="1" x14ac:dyDescent="0.25">
      <c r="B34" s="5"/>
      <c r="C34" s="6"/>
      <c r="D34" s="7"/>
      <c r="E34" s="65"/>
      <c r="F34" s="65"/>
      <c r="G34" s="65"/>
      <c r="H34" s="65"/>
      <c r="I34" s="8"/>
    </row>
    <row r="35" spans="2:9" ht="9" customHeight="1" x14ac:dyDescent="0.25">
      <c r="B35" s="5"/>
      <c r="C35" s="6"/>
      <c r="D35" s="7"/>
      <c r="E35" s="65"/>
      <c r="F35" s="65"/>
      <c r="G35" s="65"/>
      <c r="H35" s="65"/>
      <c r="I35" s="8"/>
    </row>
    <row r="36" spans="2:9" ht="9" customHeight="1" x14ac:dyDescent="0.25">
      <c r="B36" s="5"/>
      <c r="C36" s="6"/>
      <c r="D36" s="7"/>
      <c r="E36" s="65"/>
      <c r="F36" s="65"/>
      <c r="G36" s="65"/>
      <c r="H36" s="65"/>
      <c r="I36" s="8"/>
    </row>
    <row r="37" spans="2:9" ht="9" customHeight="1" x14ac:dyDescent="0.25">
      <c r="B37" s="5"/>
      <c r="C37" s="6"/>
      <c r="D37" s="7"/>
      <c r="E37" s="65"/>
      <c r="F37" s="65"/>
      <c r="G37" s="65"/>
      <c r="H37" s="65"/>
      <c r="I37" s="8"/>
    </row>
    <row r="38" spans="2:9" ht="9" customHeight="1" x14ac:dyDescent="0.25">
      <c r="B38" s="5"/>
      <c r="C38" s="6"/>
      <c r="D38" s="7"/>
      <c r="E38" s="65"/>
      <c r="F38" s="65"/>
      <c r="G38" s="65"/>
      <c r="H38" s="65"/>
      <c r="I38" s="8"/>
    </row>
    <row r="39" spans="2:9" ht="9" customHeight="1" x14ac:dyDescent="0.25">
      <c r="B39" s="5"/>
      <c r="C39" s="6"/>
      <c r="D39" s="7"/>
      <c r="E39" s="65"/>
      <c r="F39" s="65"/>
      <c r="G39" s="65"/>
      <c r="H39" s="65"/>
      <c r="I39" s="8"/>
    </row>
    <row r="40" spans="2:9" ht="9" customHeight="1" x14ac:dyDescent="0.25">
      <c r="B40" s="5"/>
      <c r="C40" s="6"/>
      <c r="D40" s="7"/>
      <c r="E40" s="65"/>
      <c r="F40" s="65"/>
      <c r="G40" s="65"/>
      <c r="H40" s="65"/>
      <c r="I40" s="8"/>
    </row>
    <row r="41" spans="2:9" ht="9" customHeight="1" x14ac:dyDescent="0.25">
      <c r="B41" s="5"/>
      <c r="C41" s="6"/>
      <c r="D41" s="7"/>
      <c r="E41" s="65"/>
      <c r="F41" s="65"/>
      <c r="G41" s="65"/>
      <c r="H41" s="65"/>
      <c r="I41" s="8"/>
    </row>
    <row r="42" spans="2:9" ht="9" customHeight="1" x14ac:dyDescent="0.25">
      <c r="B42" s="5"/>
      <c r="C42" s="6"/>
      <c r="D42" s="7"/>
      <c r="E42" s="65"/>
      <c r="F42" s="65"/>
      <c r="G42" s="65"/>
      <c r="H42" s="65"/>
      <c r="I42" s="8"/>
    </row>
    <row r="43" spans="2:9" ht="9" customHeight="1" x14ac:dyDescent="0.25">
      <c r="B43" s="5"/>
      <c r="C43" s="6"/>
      <c r="D43" s="7"/>
      <c r="E43" s="65"/>
      <c r="F43" s="65"/>
      <c r="G43" s="65"/>
      <c r="H43" s="65"/>
      <c r="I43" s="8"/>
    </row>
    <row r="44" spans="2:9" ht="9" customHeight="1" x14ac:dyDescent="0.25">
      <c r="B44" s="5"/>
      <c r="C44" s="6"/>
      <c r="D44" s="7"/>
      <c r="E44" s="65"/>
      <c r="F44" s="65"/>
      <c r="G44" s="65"/>
      <c r="H44" s="65"/>
      <c r="I44" s="8"/>
    </row>
    <row r="45" spans="2:9" ht="9" customHeight="1" x14ac:dyDescent="0.25">
      <c r="B45" s="5"/>
      <c r="C45" s="6"/>
      <c r="D45" s="7"/>
      <c r="E45" s="65"/>
      <c r="F45" s="65"/>
      <c r="G45" s="65"/>
      <c r="H45" s="65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5"/>
      <c r="F47" s="112" t="s">
        <v>4</v>
      </c>
      <c r="G47" s="65"/>
      <c r="H47" s="65"/>
      <c r="I47" s="8"/>
    </row>
    <row r="48" spans="2:9" ht="9" customHeight="1" x14ac:dyDescent="0.25">
      <c r="B48" s="5"/>
      <c r="C48" s="6"/>
      <c r="D48" s="7"/>
      <c r="E48" s="65"/>
      <c r="F48" s="65"/>
      <c r="G48" s="65"/>
      <c r="H48" s="65"/>
      <c r="I48" s="8"/>
    </row>
    <row r="49" spans="2:9" ht="9" customHeight="1" x14ac:dyDescent="0.25">
      <c r="B49" s="5"/>
      <c r="C49" s="6"/>
      <c r="D49" s="7"/>
      <c r="E49" s="65"/>
      <c r="F49" s="65"/>
      <c r="G49" s="65"/>
      <c r="H49" s="65"/>
      <c r="I49" s="8"/>
    </row>
    <row r="50" spans="2:9" ht="9" customHeight="1" x14ac:dyDescent="0.25">
      <c r="B50" s="5"/>
      <c r="C50" s="6"/>
      <c r="D50" s="7"/>
      <c r="E50" s="65"/>
      <c r="F50" s="65"/>
      <c r="G50" s="65"/>
      <c r="H50" s="65"/>
      <c r="I50" s="8"/>
    </row>
    <row r="51" spans="2:9" ht="9" customHeight="1" x14ac:dyDescent="0.25">
      <c r="B51" s="5"/>
      <c r="C51" s="6"/>
      <c r="D51" s="7"/>
      <c r="E51" s="65"/>
      <c r="F51" s="65"/>
      <c r="G51" s="65"/>
      <c r="H51" s="65"/>
      <c r="I51" s="8"/>
    </row>
    <row r="52" spans="2:9" ht="9" customHeight="1" x14ac:dyDescent="0.25">
      <c r="B52" s="5"/>
      <c r="C52" s="6"/>
      <c r="D52" s="7"/>
      <c r="E52" s="65"/>
      <c r="F52" s="65"/>
      <c r="G52" s="65"/>
      <c r="H52" s="65"/>
      <c r="I52" s="8"/>
    </row>
    <row r="53" spans="2:9" ht="9" customHeight="1" x14ac:dyDescent="0.25">
      <c r="B53" s="5"/>
      <c r="C53" s="6"/>
      <c r="D53" s="7"/>
      <c r="E53" s="65"/>
      <c r="F53" s="65"/>
      <c r="G53" s="65"/>
      <c r="H53" s="65"/>
      <c r="I53" s="8"/>
    </row>
    <row r="54" spans="2:9" ht="9" customHeight="1" x14ac:dyDescent="0.25">
      <c r="B54" s="5"/>
      <c r="C54" s="6"/>
      <c r="D54" s="7"/>
      <c r="E54" s="65"/>
      <c r="F54" s="65"/>
      <c r="G54" s="65"/>
      <c r="H54" s="65"/>
      <c r="I54" s="8"/>
    </row>
    <row r="55" spans="2:9" ht="9" customHeight="1" x14ac:dyDescent="0.25">
      <c r="B55" s="5"/>
      <c r="C55" s="6"/>
      <c r="D55" s="7"/>
      <c r="E55" s="65"/>
      <c r="F55" s="65"/>
      <c r="G55" s="65"/>
      <c r="H55" s="65"/>
      <c r="I55" s="8"/>
    </row>
    <row r="56" spans="2:9" ht="9" customHeight="1" x14ac:dyDescent="0.25">
      <c r="B56" s="5"/>
      <c r="C56" s="6"/>
      <c r="D56" s="7"/>
      <c r="E56" s="65"/>
      <c r="F56" s="65"/>
      <c r="G56" s="65"/>
      <c r="H56" s="65"/>
      <c r="I56" s="8"/>
    </row>
    <row r="57" spans="2:9" ht="9" customHeight="1" x14ac:dyDescent="0.25">
      <c r="B57" s="5"/>
      <c r="C57" s="6"/>
      <c r="D57" s="7"/>
      <c r="E57" s="65"/>
      <c r="F57" s="65"/>
      <c r="G57" s="65"/>
      <c r="H57" s="65"/>
      <c r="I57" s="8"/>
    </row>
    <row r="58" spans="2:9" ht="9" customHeight="1" x14ac:dyDescent="0.25">
      <c r="B58" s="5"/>
      <c r="C58" s="6"/>
      <c r="D58" s="7"/>
      <c r="E58" s="65"/>
      <c r="F58" s="65"/>
      <c r="G58" s="65"/>
      <c r="H58" s="65"/>
      <c r="I58" s="8"/>
    </row>
    <row r="59" spans="2:9" ht="9" customHeight="1" x14ac:dyDescent="0.25">
      <c r="B59" s="115"/>
      <c r="C59" s="113" t="s">
        <v>8</v>
      </c>
      <c r="D59" s="7"/>
      <c r="E59" s="65"/>
      <c r="F59" s="65"/>
      <c r="G59" s="65"/>
      <c r="H59" s="65"/>
      <c r="I59" s="8"/>
    </row>
    <row r="60" spans="2:9" ht="9" customHeight="1" x14ac:dyDescent="0.25">
      <c r="B60" s="115"/>
      <c r="C60" s="114"/>
      <c r="D60" s="7"/>
      <c r="E60" s="65"/>
      <c r="F60" s="65"/>
      <c r="G60" s="65"/>
      <c r="H60" s="65"/>
      <c r="I60" s="8"/>
    </row>
    <row r="61" spans="2:9" ht="9" customHeight="1" x14ac:dyDescent="0.25">
      <c r="B61" s="115"/>
      <c r="C61" s="114"/>
      <c r="D61" s="7"/>
      <c r="E61" s="7"/>
      <c r="F61" s="7"/>
      <c r="G61" s="7"/>
      <c r="H61" s="7"/>
      <c r="I61" s="8"/>
    </row>
    <row r="62" spans="2:9" ht="9" customHeight="1" x14ac:dyDescent="0.25">
      <c r="B62" s="115"/>
      <c r="C62" s="114"/>
      <c r="D62" s="7"/>
      <c r="E62" s="102" t="str">
        <f>IF(Paramètres!C9&lt;&gt;"",Paramètres!C9,"")</f>
        <v>Lot n°2</v>
      </c>
      <c r="F62" s="102"/>
      <c r="G62" s="102"/>
      <c r="H62" s="102"/>
      <c r="I62" s="8"/>
    </row>
    <row r="63" spans="2:9" ht="9" customHeight="1" x14ac:dyDescent="0.25">
      <c r="B63" s="115"/>
      <c r="C63" s="114"/>
      <c r="D63" s="7"/>
      <c r="E63" s="102"/>
      <c r="F63" s="102"/>
      <c r="G63" s="102"/>
      <c r="H63" s="102"/>
      <c r="I63" s="8"/>
    </row>
    <row r="64" spans="2:9" ht="9" customHeight="1" x14ac:dyDescent="0.25">
      <c r="B64" s="115"/>
      <c r="C64" s="114"/>
      <c r="D64" s="7"/>
      <c r="E64" s="102"/>
      <c r="F64" s="102"/>
      <c r="G64" s="102"/>
      <c r="H64" s="102"/>
      <c r="I64" s="8"/>
    </row>
    <row r="65" spans="2:9" ht="9" customHeight="1" x14ac:dyDescent="0.25">
      <c r="B65" s="115"/>
      <c r="C65" s="114"/>
      <c r="D65" s="7"/>
      <c r="E65" s="102"/>
      <c r="F65" s="102"/>
      <c r="G65" s="102"/>
      <c r="H65" s="102"/>
      <c r="I65" s="8"/>
    </row>
    <row r="66" spans="2:9" ht="9" customHeight="1" x14ac:dyDescent="0.25">
      <c r="B66" s="115"/>
      <c r="C66" s="113" t="s">
        <v>7</v>
      </c>
      <c r="D66" s="7"/>
      <c r="E66" s="102" t="str">
        <f>IF(Paramètres!C11&lt;&gt;"",Paramètres!C11,"")</f>
        <v>DEMOLITION - GROS-OEUVRE</v>
      </c>
      <c r="F66" s="102"/>
      <c r="G66" s="102"/>
      <c r="H66" s="102"/>
      <c r="I66" s="8"/>
    </row>
    <row r="67" spans="2:9" ht="9" customHeight="1" x14ac:dyDescent="0.25">
      <c r="B67" s="115"/>
      <c r="C67" s="114"/>
      <c r="D67" s="7"/>
      <c r="E67" s="102"/>
      <c r="F67" s="102"/>
      <c r="G67" s="102"/>
      <c r="H67" s="102"/>
      <c r="I67" s="8"/>
    </row>
    <row r="68" spans="2:9" ht="9" customHeight="1" x14ac:dyDescent="0.25">
      <c r="B68" s="115"/>
      <c r="C68" s="114"/>
      <c r="D68" s="7"/>
      <c r="E68" s="102"/>
      <c r="F68" s="102"/>
      <c r="G68" s="102"/>
      <c r="H68" s="102"/>
      <c r="I68" s="8"/>
    </row>
    <row r="69" spans="2:9" ht="9" customHeight="1" x14ac:dyDescent="0.25">
      <c r="B69" s="115"/>
      <c r="C69" s="114"/>
      <c r="D69" s="7"/>
      <c r="E69" s="102"/>
      <c r="F69" s="102"/>
      <c r="G69" s="102"/>
      <c r="H69" s="102"/>
      <c r="I69" s="8"/>
    </row>
    <row r="70" spans="2:9" ht="9" customHeight="1" x14ac:dyDescent="0.25">
      <c r="B70" s="115"/>
      <c r="C70" s="114"/>
      <c r="D70" s="7"/>
      <c r="E70" s="102"/>
      <c r="F70" s="102"/>
      <c r="G70" s="102"/>
      <c r="H70" s="102"/>
      <c r="I70" s="8"/>
    </row>
    <row r="71" spans="2:9" ht="9" customHeight="1" x14ac:dyDescent="0.25">
      <c r="B71" s="115"/>
      <c r="C71" s="114"/>
      <c r="D71" s="7"/>
      <c r="E71" s="103" t="str">
        <f>IF(Paramètres!C3&lt;&gt;"",Paramètres!C3,"")</f>
        <v>DPGF</v>
      </c>
      <c r="F71" s="104"/>
      <c r="G71" s="104"/>
      <c r="H71" s="105"/>
      <c r="I71" s="8"/>
    </row>
    <row r="72" spans="2:9" ht="9" customHeight="1" x14ac:dyDescent="0.25">
      <c r="B72" s="115"/>
      <c r="C72" s="114"/>
      <c r="D72" s="7"/>
      <c r="E72" s="106"/>
      <c r="F72" s="101"/>
      <c r="G72" s="101"/>
      <c r="H72" s="107"/>
      <c r="I72" s="8"/>
    </row>
    <row r="73" spans="2:9" ht="9" customHeight="1" x14ac:dyDescent="0.25">
      <c r="B73" s="115"/>
      <c r="C73" s="113" t="s">
        <v>6</v>
      </c>
      <c r="D73" s="7"/>
      <c r="E73" s="106"/>
      <c r="F73" s="101"/>
      <c r="G73" s="101"/>
      <c r="H73" s="107"/>
      <c r="I73" s="8"/>
    </row>
    <row r="74" spans="2:9" ht="9" customHeight="1" x14ac:dyDescent="0.25">
      <c r="B74" s="115"/>
      <c r="C74" s="114"/>
      <c r="D74" s="7"/>
      <c r="E74" s="106"/>
      <c r="F74" s="101"/>
      <c r="G74" s="101"/>
      <c r="H74" s="107"/>
      <c r="I74" s="8"/>
    </row>
    <row r="75" spans="2:9" ht="9" customHeight="1" x14ac:dyDescent="0.25">
      <c r="B75" s="115"/>
      <c r="C75" s="114"/>
      <c r="D75" s="7"/>
      <c r="E75" s="106"/>
      <c r="F75" s="101"/>
      <c r="G75" s="101"/>
      <c r="H75" s="107"/>
      <c r="I75" s="8"/>
    </row>
    <row r="76" spans="2:9" ht="9" customHeight="1" x14ac:dyDescent="0.25">
      <c r="B76" s="115"/>
      <c r="C76" s="114"/>
      <c r="D76" s="7"/>
      <c r="E76" s="106"/>
      <c r="F76" s="101"/>
      <c r="G76" s="101"/>
      <c r="H76" s="107"/>
      <c r="I76" s="8"/>
    </row>
    <row r="77" spans="2:9" ht="9" customHeight="1" x14ac:dyDescent="0.25">
      <c r="B77" s="115"/>
      <c r="C77" s="114"/>
      <c r="D77" s="7"/>
      <c r="E77" s="108"/>
      <c r="F77" s="109"/>
      <c r="G77" s="109"/>
      <c r="H77" s="110"/>
      <c r="I77" s="8"/>
    </row>
    <row r="78" spans="2:9" ht="9" customHeight="1" x14ac:dyDescent="0.25">
      <c r="B78" s="115"/>
      <c r="C78" s="114"/>
      <c r="D78" s="7"/>
      <c r="E78" s="7"/>
      <c r="F78" s="7"/>
      <c r="G78" s="7"/>
      <c r="H78" s="7"/>
      <c r="I78" s="8"/>
    </row>
    <row r="79" spans="2:9" ht="9" customHeight="1" x14ac:dyDescent="0.25">
      <c r="B79" s="115"/>
      <c r="C79" s="114"/>
      <c r="D79" s="7"/>
      <c r="E79" s="7"/>
      <c r="F79" s="111" t="s">
        <v>0</v>
      </c>
      <c r="G79" s="111" t="str">
        <f>IF(Paramètres!C7&lt;&gt;"",Paramètres!C7,"")</f>
        <v>2022-07-00</v>
      </c>
      <c r="H79" s="7"/>
      <c r="I79" s="8"/>
    </row>
    <row r="80" spans="2:9" ht="9" customHeight="1" x14ac:dyDescent="0.25">
      <c r="B80" s="115"/>
      <c r="C80" s="113" t="s">
        <v>5</v>
      </c>
      <c r="D80" s="7"/>
      <c r="E80" s="7"/>
      <c r="F80" s="111"/>
      <c r="G80" s="111"/>
      <c r="H80" s="7"/>
      <c r="I80" s="8"/>
    </row>
    <row r="81" spans="2:9" ht="9" customHeight="1" x14ac:dyDescent="0.25">
      <c r="B81" s="115"/>
      <c r="C81" s="114"/>
      <c r="D81" s="7"/>
      <c r="E81" s="7"/>
      <c r="F81" s="111" t="s">
        <v>1</v>
      </c>
      <c r="G81" s="111" t="str">
        <f>IF(Paramètres!C13&lt;&gt;"",Paramètres!C13,"")</f>
        <v>20/03/2026</v>
      </c>
      <c r="H81" s="7"/>
      <c r="I81" s="8"/>
    </row>
    <row r="82" spans="2:9" ht="9" customHeight="1" x14ac:dyDescent="0.25">
      <c r="B82" s="115"/>
      <c r="C82" s="114"/>
      <c r="D82" s="7"/>
      <c r="E82" s="7"/>
      <c r="F82" s="111"/>
      <c r="G82" s="111"/>
      <c r="H82" s="7"/>
      <c r="I82" s="8"/>
    </row>
    <row r="83" spans="2:9" ht="9" customHeight="1" x14ac:dyDescent="0.25">
      <c r="B83" s="115"/>
      <c r="C83" s="114"/>
      <c r="D83" s="7"/>
      <c r="E83" s="7"/>
      <c r="F83" s="111" t="s">
        <v>2</v>
      </c>
      <c r="G83" s="111" t="str">
        <f>IF(Paramètres!C15&lt;&gt;"",Paramètres!C15,"")</f>
        <v>DCE</v>
      </c>
      <c r="H83" s="7"/>
      <c r="I83" s="8"/>
    </row>
    <row r="84" spans="2:9" ht="9" customHeight="1" x14ac:dyDescent="0.25">
      <c r="B84" s="115"/>
      <c r="C84" s="114"/>
      <c r="D84" s="7"/>
      <c r="E84" s="7"/>
      <c r="F84" s="111"/>
      <c r="G84" s="111"/>
      <c r="H84" s="7"/>
      <c r="I84" s="8"/>
    </row>
    <row r="85" spans="2:9" ht="9" customHeight="1" x14ac:dyDescent="0.25">
      <c r="B85" s="115"/>
      <c r="C85" s="114"/>
      <c r="D85" s="7"/>
      <c r="E85" s="7"/>
      <c r="F85" s="111" t="s">
        <v>3</v>
      </c>
      <c r="G85" s="111">
        <f>IF(Paramètres!C17&lt;&gt;"",Paramètres!C17,"")</f>
        <v>1</v>
      </c>
      <c r="H85" s="7"/>
      <c r="I85" s="8"/>
    </row>
    <row r="86" spans="2:9" ht="9" customHeight="1" x14ac:dyDescent="0.25">
      <c r="B86" s="115"/>
      <c r="C86" s="114"/>
      <c r="D86" s="7"/>
      <c r="E86" s="7"/>
      <c r="F86" s="111"/>
      <c r="G86" s="111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5">
    <mergeCell ref="C59:C65"/>
    <mergeCell ref="B59:B65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211"/>
  <sheetViews>
    <sheetView showGridLines="0" showZeros="0" tabSelected="1" topLeftCell="B1" workbookViewId="0">
      <pane ySplit="3" topLeftCell="A4" activePane="bottomLeft" state="frozen"/>
      <selection pane="bottomLeft" activeCell="B107" sqref="A107:XFD107"/>
    </sheetView>
  </sheetViews>
  <sheetFormatPr baseColWidth="10" defaultColWidth="9.140625" defaultRowHeight="15" x14ac:dyDescent="0.25"/>
  <cols>
    <col min="1" max="1" width="0" hidden="1" customWidth="1"/>
    <col min="2" max="2" width="5.85546875" customWidth="1"/>
    <col min="3" max="3" width="0" hidden="1" customWidth="1"/>
    <col min="4" max="4" width="21.140625" customWidth="1"/>
    <col min="5" max="10" width="8.140625" customWidth="1"/>
    <col min="11" max="11" width="0" hidden="1" customWidth="1"/>
    <col min="12" max="13" width="12.5703125" customWidth="1"/>
    <col min="14" max="20" width="0" hidden="1" customWidth="1"/>
    <col min="21" max="69" width="10.7109375" customWidth="1"/>
  </cols>
  <sheetData>
    <row r="1" spans="1:20" ht="22.5" hidden="1" x14ac:dyDescent="0.2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</row>
    <row r="3" spans="1:20" s="125" customFormat="1" ht="33.75" x14ac:dyDescent="0.25">
      <c r="A3" s="122" t="s">
        <v>28</v>
      </c>
      <c r="B3" s="123" t="s">
        <v>29</v>
      </c>
      <c r="C3" s="123" t="s">
        <v>30</v>
      </c>
      <c r="D3" s="124" t="s">
        <v>31</v>
      </c>
      <c r="E3" s="124"/>
      <c r="F3" s="124"/>
      <c r="G3" s="124"/>
      <c r="H3" s="124"/>
      <c r="I3" s="123" t="s">
        <v>17</v>
      </c>
      <c r="J3" s="123" t="s">
        <v>32</v>
      </c>
      <c r="K3" s="123" t="s">
        <v>33</v>
      </c>
      <c r="L3" s="123" t="s">
        <v>34</v>
      </c>
      <c r="M3" s="123" t="s">
        <v>35</v>
      </c>
      <c r="N3" s="123" t="s">
        <v>36</v>
      </c>
      <c r="O3" s="123" t="s">
        <v>37</v>
      </c>
      <c r="P3" s="123" t="s">
        <v>38</v>
      </c>
      <c r="Q3" s="123" t="s">
        <v>39</v>
      </c>
      <c r="R3" s="123" t="s">
        <v>40</v>
      </c>
      <c r="S3" s="123" t="s">
        <v>41</v>
      </c>
      <c r="T3" s="123" t="s">
        <v>42</v>
      </c>
    </row>
    <row r="4" spans="1:20" ht="15.75" hidden="1" customHeight="1" x14ac:dyDescent="0.25">
      <c r="A4" s="7">
        <v>2</v>
      </c>
      <c r="B4" s="13" t="s">
        <v>43</v>
      </c>
      <c r="C4" s="13"/>
      <c r="D4" s="52" t="s">
        <v>44</v>
      </c>
      <c r="E4" s="52"/>
      <c r="F4" s="52"/>
      <c r="G4" s="52"/>
      <c r="H4" s="52"/>
      <c r="I4" s="14"/>
      <c r="J4" s="14"/>
      <c r="K4" s="14"/>
      <c r="L4" s="14"/>
      <c r="M4" s="15"/>
      <c r="N4" s="7"/>
    </row>
    <row r="5" spans="1:20" ht="15.75" customHeight="1" x14ac:dyDescent="0.25">
      <c r="A5" s="7">
        <v>3</v>
      </c>
      <c r="B5" s="16"/>
      <c r="C5" s="16"/>
      <c r="D5" s="53" t="s">
        <v>45</v>
      </c>
      <c r="E5" s="53"/>
      <c r="F5" s="53"/>
      <c r="G5" s="53"/>
      <c r="H5" s="53"/>
      <c r="I5" s="17"/>
      <c r="J5" s="17"/>
      <c r="K5" s="17"/>
      <c r="L5" s="17"/>
      <c r="M5" s="18"/>
      <c r="N5" s="7"/>
    </row>
    <row r="6" spans="1:20" ht="15.75" customHeight="1" x14ac:dyDescent="0.25">
      <c r="A6" s="7">
        <v>3</v>
      </c>
      <c r="B6" s="16" t="s">
        <v>46</v>
      </c>
      <c r="C6" s="16"/>
      <c r="D6" s="53" t="s">
        <v>47</v>
      </c>
      <c r="E6" s="53"/>
      <c r="F6" s="53"/>
      <c r="G6" s="53"/>
      <c r="H6" s="53"/>
      <c r="I6" s="17"/>
      <c r="J6" s="17"/>
      <c r="K6" s="17"/>
      <c r="L6" s="17"/>
      <c r="M6" s="18"/>
      <c r="N6" s="7"/>
    </row>
    <row r="7" spans="1:20" x14ac:dyDescent="0.25">
      <c r="A7" s="7">
        <v>4</v>
      </c>
      <c r="B7" s="16" t="s">
        <v>48</v>
      </c>
      <c r="C7" s="16"/>
      <c r="D7" s="54" t="s">
        <v>49</v>
      </c>
      <c r="E7" s="54"/>
      <c r="F7" s="54"/>
      <c r="G7" s="54"/>
      <c r="H7" s="54"/>
      <c r="I7" s="19"/>
      <c r="J7" s="19"/>
      <c r="K7" s="19"/>
      <c r="L7" s="19"/>
      <c r="M7" s="20"/>
      <c r="N7" s="7"/>
    </row>
    <row r="8" spans="1:20" x14ac:dyDescent="0.25">
      <c r="A8" s="7">
        <v>8</v>
      </c>
      <c r="B8" s="21" t="s">
        <v>50</v>
      </c>
      <c r="C8" s="21"/>
      <c r="D8" s="55" t="s">
        <v>51</v>
      </c>
      <c r="E8" s="55"/>
      <c r="F8" s="55"/>
      <c r="G8" s="55"/>
      <c r="H8" s="55"/>
      <c r="M8" s="22"/>
      <c r="N8" s="7"/>
    </row>
    <row r="9" spans="1:20" ht="16.5" x14ac:dyDescent="0.25">
      <c r="A9" s="7">
        <v>9</v>
      </c>
      <c r="B9" s="21" t="s">
        <v>52</v>
      </c>
      <c r="C9" s="21"/>
      <c r="D9" s="56" t="s">
        <v>53</v>
      </c>
      <c r="E9" s="57"/>
      <c r="F9" s="57"/>
      <c r="G9" s="57"/>
      <c r="H9" s="57"/>
      <c r="I9" s="24" t="s">
        <v>54</v>
      </c>
      <c r="J9" s="25">
        <v>1</v>
      </c>
      <c r="K9" s="25"/>
      <c r="L9" s="26"/>
      <c r="M9" s="27">
        <f>IF(AND(J9= "",K9= ""), 0, ROUND(ROUND(L9, 2) * ROUND(IF(K9="",J9,K9),  0), 2))</f>
        <v>0</v>
      </c>
      <c r="N9" s="7"/>
      <c r="P9" s="28">
        <v>0.2</v>
      </c>
      <c r="T9" s="7">
        <v>1238</v>
      </c>
    </row>
    <row r="10" spans="1:20" hidden="1" x14ac:dyDescent="0.25">
      <c r="A10" s="29" t="s">
        <v>55</v>
      </c>
      <c r="B10" s="23"/>
      <c r="C10" s="23"/>
      <c r="D10" s="58" t="s">
        <v>45</v>
      </c>
      <c r="E10" s="58"/>
      <c r="F10" s="58"/>
      <c r="G10" s="58"/>
      <c r="H10" s="58"/>
      <c r="I10" s="58"/>
      <c r="J10" s="58"/>
      <c r="K10" s="58"/>
      <c r="L10" s="58"/>
      <c r="M10" s="23"/>
    </row>
    <row r="11" spans="1:20" hidden="1" x14ac:dyDescent="0.25">
      <c r="A11" s="7" t="s">
        <v>56</v>
      </c>
    </row>
    <row r="12" spans="1:20" hidden="1" x14ac:dyDescent="0.25">
      <c r="A12" s="7" t="s">
        <v>57</v>
      </c>
    </row>
    <row r="13" spans="1:20" x14ac:dyDescent="0.25">
      <c r="A13" s="7">
        <v>8</v>
      </c>
      <c r="B13" s="21" t="s">
        <v>58</v>
      </c>
      <c r="C13" s="21"/>
      <c r="D13" s="55" t="s">
        <v>59</v>
      </c>
      <c r="E13" s="55"/>
      <c r="F13" s="55"/>
      <c r="G13" s="55"/>
      <c r="H13" s="55"/>
      <c r="M13" s="22"/>
      <c r="N13" s="7"/>
    </row>
    <row r="14" spans="1:20" ht="16.5" x14ac:dyDescent="0.25">
      <c r="A14" s="7">
        <v>9</v>
      </c>
      <c r="B14" s="21" t="s">
        <v>60</v>
      </c>
      <c r="C14" s="21"/>
      <c r="D14" s="56" t="s">
        <v>61</v>
      </c>
      <c r="E14" s="57"/>
      <c r="F14" s="57"/>
      <c r="G14" s="57"/>
      <c r="H14" s="57"/>
      <c r="I14" s="24" t="s">
        <v>54</v>
      </c>
      <c r="J14" s="25">
        <v>1</v>
      </c>
      <c r="K14" s="25"/>
      <c r="L14" s="26"/>
      <c r="M14" s="27">
        <f>IF(AND(J14= "",K14= ""), 0, ROUND(ROUND(L14, 2) * ROUND(IF(K14="",J14,K14),  0), 2))</f>
        <v>0</v>
      </c>
      <c r="N14" s="7"/>
      <c r="P14" s="28">
        <v>0.2</v>
      </c>
      <c r="T14" s="7">
        <v>1238</v>
      </c>
    </row>
    <row r="15" spans="1:20" hidden="1" x14ac:dyDescent="0.25">
      <c r="A15" s="29" t="s">
        <v>55</v>
      </c>
      <c r="B15" s="23"/>
      <c r="C15" s="23"/>
      <c r="D15" s="58" t="s">
        <v>45</v>
      </c>
      <c r="E15" s="58"/>
      <c r="F15" s="58"/>
      <c r="G15" s="58"/>
      <c r="H15" s="58"/>
      <c r="I15" s="58"/>
      <c r="J15" s="58"/>
      <c r="K15" s="58"/>
      <c r="L15" s="58"/>
      <c r="M15" s="23"/>
    </row>
    <row r="16" spans="1:20" hidden="1" x14ac:dyDescent="0.25">
      <c r="A16" s="7" t="s">
        <v>56</v>
      </c>
    </row>
    <row r="17" spans="1:20" hidden="1" x14ac:dyDescent="0.25">
      <c r="A17" s="7" t="s">
        <v>57</v>
      </c>
    </row>
    <row r="18" spans="1:20" hidden="1" x14ac:dyDescent="0.25">
      <c r="A18" s="7" t="s">
        <v>62</v>
      </c>
    </row>
    <row r="19" spans="1:20" x14ac:dyDescent="0.25">
      <c r="A19" s="7">
        <v>4</v>
      </c>
      <c r="B19" s="16" t="s">
        <v>63</v>
      </c>
      <c r="C19" s="16"/>
      <c r="D19" s="54" t="s">
        <v>64</v>
      </c>
      <c r="E19" s="54"/>
      <c r="F19" s="54"/>
      <c r="G19" s="54"/>
      <c r="H19" s="54"/>
      <c r="I19" s="19"/>
      <c r="J19" s="19"/>
      <c r="K19" s="19"/>
      <c r="L19" s="19"/>
      <c r="M19" s="20"/>
      <c r="N19" s="7"/>
    </row>
    <row r="20" spans="1:20" x14ac:dyDescent="0.25">
      <c r="A20" s="7">
        <v>9</v>
      </c>
      <c r="B20" s="21" t="s">
        <v>65</v>
      </c>
      <c r="C20" s="21"/>
      <c r="D20" s="56" t="s">
        <v>66</v>
      </c>
      <c r="E20" s="57"/>
      <c r="F20" s="57"/>
      <c r="G20" s="57"/>
      <c r="H20" s="57"/>
      <c r="I20" s="24" t="s">
        <v>17</v>
      </c>
      <c r="J20" s="25">
        <v>14</v>
      </c>
      <c r="K20" s="25"/>
      <c r="L20" s="26"/>
      <c r="M20" s="27">
        <f>IF(AND(J20= "",K20= ""), 0, ROUND(ROUND(L20, 2) * ROUND(IF(K20="",J20,K20),  0), 2))</f>
        <v>0</v>
      </c>
      <c r="N20" s="7"/>
      <c r="P20" s="28">
        <v>0.2</v>
      </c>
      <c r="T20" s="7">
        <v>1238</v>
      </c>
    </row>
    <row r="21" spans="1:20" hidden="1" x14ac:dyDescent="0.25">
      <c r="A21" s="29" t="s">
        <v>55</v>
      </c>
      <c r="B21" s="23"/>
      <c r="C21" s="23"/>
      <c r="D21" s="58" t="s">
        <v>45</v>
      </c>
      <c r="E21" s="58"/>
      <c r="F21" s="58"/>
      <c r="G21" s="58"/>
      <c r="H21" s="58"/>
      <c r="I21" s="58"/>
      <c r="J21" s="58"/>
      <c r="K21" s="58"/>
      <c r="L21" s="58"/>
      <c r="M21" s="23"/>
    </row>
    <row r="22" spans="1:20" hidden="1" x14ac:dyDescent="0.25">
      <c r="A22" s="7" t="s">
        <v>56</v>
      </c>
    </row>
    <row r="23" spans="1:20" ht="18" x14ac:dyDescent="0.25">
      <c r="A23" s="7">
        <v>5</v>
      </c>
      <c r="B23" s="16" t="s">
        <v>67</v>
      </c>
      <c r="C23" s="16"/>
      <c r="D23" s="59" t="s">
        <v>68</v>
      </c>
      <c r="E23" s="59"/>
      <c r="F23" s="59"/>
      <c r="G23" s="59"/>
      <c r="H23" s="59"/>
      <c r="I23" s="30"/>
      <c r="J23" s="30"/>
      <c r="K23" s="30"/>
      <c r="L23" s="30"/>
      <c r="M23" s="31"/>
      <c r="N23" s="7"/>
    </row>
    <row r="24" spans="1:20" ht="16.5" x14ac:dyDescent="0.25">
      <c r="A24" s="7">
        <v>9</v>
      </c>
      <c r="B24" s="21" t="s">
        <v>69</v>
      </c>
      <c r="C24" s="21"/>
      <c r="D24" s="56" t="s">
        <v>70</v>
      </c>
      <c r="E24" s="57"/>
      <c r="F24" s="57"/>
      <c r="G24" s="57"/>
      <c r="H24" s="57"/>
      <c r="I24" s="24" t="s">
        <v>17</v>
      </c>
      <c r="J24" s="25">
        <v>3</v>
      </c>
      <c r="K24" s="25"/>
      <c r="L24" s="26"/>
      <c r="M24" s="27">
        <f>IF(AND(J24= "",K24= ""), 0, ROUND(ROUND(L24, 2) * ROUND(IF(K24="",J24,K24),  0), 2))</f>
        <v>0</v>
      </c>
      <c r="N24" s="7"/>
      <c r="P24" s="28">
        <v>0.2</v>
      </c>
      <c r="T24" s="7">
        <v>1238</v>
      </c>
    </row>
    <row r="25" spans="1:20" hidden="1" x14ac:dyDescent="0.25">
      <c r="A25" s="29" t="s">
        <v>55</v>
      </c>
      <c r="B25" s="23"/>
      <c r="C25" s="23"/>
      <c r="D25" s="58" t="s">
        <v>45</v>
      </c>
      <c r="E25" s="58"/>
      <c r="F25" s="58"/>
      <c r="G25" s="58"/>
      <c r="H25" s="58"/>
      <c r="I25" s="58"/>
      <c r="J25" s="58"/>
      <c r="K25" s="58"/>
      <c r="L25" s="58"/>
      <c r="M25" s="23"/>
    </row>
    <row r="26" spans="1:20" hidden="1" x14ac:dyDescent="0.25">
      <c r="A26" s="7" t="s">
        <v>56</v>
      </c>
    </row>
    <row r="27" spans="1:20" ht="16.5" x14ac:dyDescent="0.25">
      <c r="A27" s="7">
        <v>9</v>
      </c>
      <c r="B27" s="21" t="s">
        <v>71</v>
      </c>
      <c r="C27" s="21"/>
      <c r="D27" s="56" t="s">
        <v>72</v>
      </c>
      <c r="E27" s="57"/>
      <c r="F27" s="57"/>
      <c r="G27" s="57"/>
      <c r="H27" s="57"/>
      <c r="I27" s="24" t="s">
        <v>17</v>
      </c>
      <c r="J27" s="25">
        <v>3</v>
      </c>
      <c r="K27" s="25"/>
      <c r="L27" s="26"/>
      <c r="M27" s="27">
        <f>IF(AND(J27= "",K27= ""), 0, ROUND(ROUND(L27, 2) * ROUND(IF(K27="",J27,K27),  0), 2))</f>
        <v>0</v>
      </c>
      <c r="N27" s="7"/>
      <c r="P27" s="28">
        <v>0.2</v>
      </c>
      <c r="T27" s="7">
        <v>1238</v>
      </c>
    </row>
    <row r="28" spans="1:20" hidden="1" x14ac:dyDescent="0.25">
      <c r="A28" s="29" t="s">
        <v>55</v>
      </c>
      <c r="B28" s="23"/>
      <c r="C28" s="23"/>
      <c r="D28" s="58" t="s">
        <v>45</v>
      </c>
      <c r="E28" s="58"/>
      <c r="F28" s="58"/>
      <c r="G28" s="58"/>
      <c r="H28" s="58"/>
      <c r="I28" s="58"/>
      <c r="J28" s="58"/>
      <c r="K28" s="58"/>
      <c r="L28" s="58"/>
      <c r="M28" s="23"/>
    </row>
    <row r="29" spans="1:20" hidden="1" x14ac:dyDescent="0.25">
      <c r="A29" s="7" t="s">
        <v>56</v>
      </c>
    </row>
    <row r="30" spans="1:20" ht="16.5" x14ac:dyDescent="0.25">
      <c r="A30" s="7">
        <v>9</v>
      </c>
      <c r="B30" s="21" t="s">
        <v>73</v>
      </c>
      <c r="C30" s="21"/>
      <c r="D30" s="56" t="s">
        <v>74</v>
      </c>
      <c r="E30" s="57"/>
      <c r="F30" s="57"/>
      <c r="G30" s="57"/>
      <c r="H30" s="57"/>
      <c r="I30" s="24" t="s">
        <v>17</v>
      </c>
      <c r="J30" s="25">
        <v>2</v>
      </c>
      <c r="K30" s="25"/>
      <c r="L30" s="26"/>
      <c r="M30" s="27">
        <f>IF(AND(J30= "",K30= ""), 0, ROUND(ROUND(L30, 2) * ROUND(IF(K30="",J30,K30),  0), 2))</f>
        <v>0</v>
      </c>
      <c r="N30" s="7"/>
      <c r="P30" s="28">
        <v>0.2</v>
      </c>
      <c r="T30" s="7">
        <v>1238</v>
      </c>
    </row>
    <row r="31" spans="1:20" hidden="1" x14ac:dyDescent="0.25">
      <c r="A31" s="29" t="s">
        <v>55</v>
      </c>
      <c r="B31" s="23"/>
      <c r="C31" s="23"/>
      <c r="D31" s="58" t="s">
        <v>45</v>
      </c>
      <c r="E31" s="58"/>
      <c r="F31" s="58"/>
      <c r="G31" s="58"/>
      <c r="H31" s="58"/>
      <c r="I31" s="58"/>
      <c r="J31" s="58"/>
      <c r="K31" s="58"/>
      <c r="L31" s="58"/>
      <c r="M31" s="23"/>
    </row>
    <row r="32" spans="1:20" hidden="1" x14ac:dyDescent="0.25">
      <c r="A32" s="7" t="s">
        <v>56</v>
      </c>
    </row>
    <row r="33" spans="1:20" ht="16.5" x14ac:dyDescent="0.25">
      <c r="A33" s="7">
        <v>9</v>
      </c>
      <c r="B33" s="21" t="s">
        <v>75</v>
      </c>
      <c r="C33" s="21"/>
      <c r="D33" s="56" t="s">
        <v>76</v>
      </c>
      <c r="E33" s="57"/>
      <c r="F33" s="57"/>
      <c r="G33" s="57"/>
      <c r="H33" s="57"/>
      <c r="I33" s="24" t="s">
        <v>17</v>
      </c>
      <c r="J33" s="25">
        <v>6</v>
      </c>
      <c r="K33" s="25"/>
      <c r="L33" s="26"/>
      <c r="M33" s="27">
        <f>IF(AND(J33= "",K33= ""), 0, ROUND(ROUND(L33, 2) * ROUND(IF(K33="",J33,K33),  0), 2))</f>
        <v>0</v>
      </c>
      <c r="N33" s="7"/>
      <c r="P33" s="28">
        <v>0.2</v>
      </c>
      <c r="T33" s="7">
        <v>1238</v>
      </c>
    </row>
    <row r="34" spans="1:20" hidden="1" x14ac:dyDescent="0.25">
      <c r="A34" s="29" t="s">
        <v>55</v>
      </c>
      <c r="B34" s="23"/>
      <c r="C34" s="23"/>
      <c r="D34" s="58" t="s">
        <v>45</v>
      </c>
      <c r="E34" s="58"/>
      <c r="F34" s="58"/>
      <c r="G34" s="58"/>
      <c r="H34" s="58"/>
      <c r="I34" s="58"/>
      <c r="J34" s="58"/>
      <c r="K34" s="58"/>
      <c r="L34" s="58"/>
      <c r="M34" s="23"/>
    </row>
    <row r="35" spans="1:20" hidden="1" x14ac:dyDescent="0.25">
      <c r="A35" s="7" t="s">
        <v>56</v>
      </c>
    </row>
    <row r="36" spans="1:20" ht="16.5" x14ac:dyDescent="0.25">
      <c r="A36" s="7">
        <v>9</v>
      </c>
      <c r="B36" s="21" t="s">
        <v>77</v>
      </c>
      <c r="C36" s="21"/>
      <c r="D36" s="56" t="s">
        <v>78</v>
      </c>
      <c r="E36" s="57"/>
      <c r="F36" s="57"/>
      <c r="G36" s="57"/>
      <c r="H36" s="57"/>
      <c r="I36" s="24" t="s">
        <v>17</v>
      </c>
      <c r="J36" s="25">
        <v>1</v>
      </c>
      <c r="K36" s="25"/>
      <c r="L36" s="26"/>
      <c r="M36" s="27">
        <f>IF(AND(J36= "",K36= ""), 0, ROUND(ROUND(L36, 2) * ROUND(IF(K36="",J36,K36),  0), 2))</f>
        <v>0</v>
      </c>
      <c r="N36" s="7"/>
      <c r="P36" s="28">
        <v>0.2</v>
      </c>
      <c r="T36" s="7">
        <v>1238</v>
      </c>
    </row>
    <row r="37" spans="1:20" hidden="1" x14ac:dyDescent="0.25">
      <c r="A37" s="29" t="s">
        <v>55</v>
      </c>
      <c r="B37" s="23"/>
      <c r="C37" s="23"/>
      <c r="D37" s="58" t="s">
        <v>45</v>
      </c>
      <c r="E37" s="58"/>
      <c r="F37" s="58"/>
      <c r="G37" s="58"/>
      <c r="H37" s="58"/>
      <c r="I37" s="58"/>
      <c r="J37" s="58"/>
      <c r="K37" s="58"/>
      <c r="L37" s="58"/>
      <c r="M37" s="23"/>
    </row>
    <row r="38" spans="1:20" hidden="1" x14ac:dyDescent="0.25">
      <c r="A38" s="7" t="s">
        <v>56</v>
      </c>
    </row>
    <row r="39" spans="1:20" hidden="1" x14ac:dyDescent="0.25">
      <c r="A39" s="7" t="s">
        <v>79</v>
      </c>
    </row>
    <row r="40" spans="1:20" ht="16.5" x14ac:dyDescent="0.25">
      <c r="A40" s="7">
        <v>9</v>
      </c>
      <c r="B40" s="21" t="s">
        <v>80</v>
      </c>
      <c r="C40" s="21"/>
      <c r="D40" s="56" t="s">
        <v>81</v>
      </c>
      <c r="E40" s="57"/>
      <c r="F40" s="57"/>
      <c r="G40" s="57"/>
      <c r="H40" s="57"/>
      <c r="I40" s="24" t="s">
        <v>17</v>
      </c>
      <c r="J40" s="25">
        <v>1</v>
      </c>
      <c r="K40" s="25"/>
      <c r="L40" s="26"/>
      <c r="M40" s="27">
        <f>IF(AND(J40= "",K40= ""), 0, ROUND(ROUND(L40, 2) * ROUND(IF(K40="",J40,K40),  0), 2))</f>
        <v>0</v>
      </c>
      <c r="N40" s="7"/>
      <c r="P40" s="28">
        <v>0.2</v>
      </c>
      <c r="T40" s="7">
        <v>1238</v>
      </c>
    </row>
    <row r="41" spans="1:20" hidden="1" x14ac:dyDescent="0.25">
      <c r="A41" s="29" t="s">
        <v>55</v>
      </c>
      <c r="B41" s="23"/>
      <c r="C41" s="23"/>
      <c r="D41" s="58" t="s">
        <v>45</v>
      </c>
      <c r="E41" s="58"/>
      <c r="F41" s="58"/>
      <c r="G41" s="58"/>
      <c r="H41" s="58"/>
      <c r="I41" s="58"/>
      <c r="J41" s="58"/>
      <c r="K41" s="58"/>
      <c r="L41" s="58"/>
      <c r="M41" s="23"/>
    </row>
    <row r="42" spans="1:20" hidden="1" x14ac:dyDescent="0.25">
      <c r="A42" s="7" t="s">
        <v>56</v>
      </c>
    </row>
    <row r="43" spans="1:20" ht="16.5" x14ac:dyDescent="0.25">
      <c r="A43" s="7">
        <v>9</v>
      </c>
      <c r="B43" s="21" t="s">
        <v>82</v>
      </c>
      <c r="C43" s="21"/>
      <c r="D43" s="56" t="s">
        <v>83</v>
      </c>
      <c r="E43" s="57"/>
      <c r="F43" s="57"/>
      <c r="G43" s="57"/>
      <c r="H43" s="57"/>
      <c r="I43" s="24" t="s">
        <v>14</v>
      </c>
      <c r="J43" s="32">
        <v>191.5</v>
      </c>
      <c r="K43" s="32"/>
      <c r="L43" s="26"/>
      <c r="M43" s="27">
        <f>IF(AND(J43= "",K43= ""), 0, ROUND(ROUND(L43, 2) * ROUND(IF(K43="",J43,K43),  2), 2))</f>
        <v>0</v>
      </c>
      <c r="N43" s="7"/>
      <c r="P43" s="28">
        <v>0.2</v>
      </c>
      <c r="T43" s="7">
        <v>1238</v>
      </c>
    </row>
    <row r="44" spans="1:20" hidden="1" x14ac:dyDescent="0.25">
      <c r="A44" s="29" t="s">
        <v>55</v>
      </c>
      <c r="B44" s="23"/>
      <c r="C44" s="23"/>
      <c r="D44" s="58" t="s">
        <v>45</v>
      </c>
      <c r="E44" s="58"/>
      <c r="F44" s="58"/>
      <c r="G44" s="58"/>
      <c r="H44" s="58"/>
      <c r="I44" s="58"/>
      <c r="J44" s="58"/>
      <c r="K44" s="58"/>
      <c r="L44" s="58"/>
      <c r="M44" s="23"/>
    </row>
    <row r="45" spans="1:20" hidden="1" x14ac:dyDescent="0.25">
      <c r="A45" s="7" t="s">
        <v>56</v>
      </c>
    </row>
    <row r="46" spans="1:20" ht="16.5" x14ac:dyDescent="0.25">
      <c r="A46" s="7">
        <v>9</v>
      </c>
      <c r="B46" s="21" t="s">
        <v>84</v>
      </c>
      <c r="C46" s="21"/>
      <c r="D46" s="56" t="s">
        <v>85</v>
      </c>
      <c r="E46" s="57"/>
      <c r="F46" s="57"/>
      <c r="G46" s="57"/>
      <c r="H46" s="57"/>
      <c r="I46" s="24" t="s">
        <v>86</v>
      </c>
      <c r="J46" s="32">
        <v>117</v>
      </c>
      <c r="K46" s="32"/>
      <c r="L46" s="26"/>
      <c r="M46" s="27">
        <f>IF(AND(J46= "",K46= ""), 0, ROUND(ROUND(L46, 2) * ROUND(IF(K46="",J46,K46),  2), 2))</f>
        <v>0</v>
      </c>
      <c r="N46" s="7"/>
      <c r="P46" s="28">
        <v>0.2</v>
      </c>
      <c r="T46" s="7">
        <v>1238</v>
      </c>
    </row>
    <row r="47" spans="1:20" hidden="1" x14ac:dyDescent="0.25">
      <c r="A47" s="29" t="s">
        <v>55</v>
      </c>
      <c r="B47" s="23"/>
      <c r="C47" s="23"/>
      <c r="D47" s="58" t="s">
        <v>45</v>
      </c>
      <c r="E47" s="58"/>
      <c r="F47" s="58"/>
      <c r="G47" s="58"/>
      <c r="H47" s="58"/>
      <c r="I47" s="58"/>
      <c r="J47" s="58"/>
      <c r="K47" s="58"/>
      <c r="L47" s="58"/>
      <c r="M47" s="23"/>
    </row>
    <row r="48" spans="1:20" hidden="1" x14ac:dyDescent="0.25">
      <c r="A48" s="7" t="s">
        <v>56</v>
      </c>
    </row>
    <row r="49" spans="1:20" ht="16.5" x14ac:dyDescent="0.25">
      <c r="A49" s="7">
        <v>9</v>
      </c>
      <c r="B49" s="21" t="s">
        <v>87</v>
      </c>
      <c r="C49" s="21"/>
      <c r="D49" s="56" t="s">
        <v>88</v>
      </c>
      <c r="E49" s="57"/>
      <c r="F49" s="57"/>
      <c r="G49" s="57"/>
      <c r="H49" s="57"/>
      <c r="I49" s="24" t="s">
        <v>86</v>
      </c>
      <c r="J49" s="32">
        <v>156.5</v>
      </c>
      <c r="K49" s="32"/>
      <c r="L49" s="26"/>
      <c r="M49" s="27">
        <f>IF(AND(J49= "",K49= ""), 0, ROUND(ROUND(L49, 2) * ROUND(IF(K49="",J49,K49),  2), 2))</f>
        <v>0</v>
      </c>
      <c r="N49" s="7"/>
      <c r="P49" s="28">
        <v>0.2</v>
      </c>
      <c r="T49" s="7">
        <v>1238</v>
      </c>
    </row>
    <row r="50" spans="1:20" hidden="1" x14ac:dyDescent="0.25">
      <c r="A50" s="29" t="s">
        <v>55</v>
      </c>
      <c r="B50" s="23"/>
      <c r="C50" s="23"/>
      <c r="D50" s="58" t="s">
        <v>45</v>
      </c>
      <c r="E50" s="58"/>
      <c r="F50" s="58"/>
      <c r="G50" s="58"/>
      <c r="H50" s="58"/>
      <c r="I50" s="58"/>
      <c r="J50" s="58"/>
      <c r="K50" s="58"/>
      <c r="L50" s="58"/>
      <c r="M50" s="23"/>
    </row>
    <row r="51" spans="1:20" hidden="1" x14ac:dyDescent="0.25">
      <c r="A51" s="7" t="s">
        <v>56</v>
      </c>
    </row>
    <row r="52" spans="1:20" ht="16.5" x14ac:dyDescent="0.25">
      <c r="A52" s="7">
        <v>9</v>
      </c>
      <c r="B52" s="21" t="s">
        <v>89</v>
      </c>
      <c r="C52" s="21"/>
      <c r="D52" s="56" t="s">
        <v>90</v>
      </c>
      <c r="E52" s="57"/>
      <c r="F52" s="57"/>
      <c r="G52" s="57"/>
      <c r="H52" s="57"/>
      <c r="I52" s="24" t="s">
        <v>86</v>
      </c>
      <c r="J52" s="32">
        <v>54</v>
      </c>
      <c r="K52" s="32"/>
      <c r="L52" s="26"/>
      <c r="M52" s="27">
        <f>IF(AND(J52= "",K52= ""), 0, ROUND(ROUND(L52, 2) * ROUND(IF(K52="",J52,K52),  2), 2))</f>
        <v>0</v>
      </c>
      <c r="N52" s="7"/>
      <c r="P52" s="28">
        <v>0.2</v>
      </c>
      <c r="T52" s="7">
        <v>1238</v>
      </c>
    </row>
    <row r="53" spans="1:20" hidden="1" x14ac:dyDescent="0.25">
      <c r="A53" s="29" t="s">
        <v>55</v>
      </c>
      <c r="B53" s="23"/>
      <c r="C53" s="23"/>
      <c r="D53" s="58" t="s">
        <v>45</v>
      </c>
      <c r="E53" s="58"/>
      <c r="F53" s="58"/>
      <c r="G53" s="58"/>
      <c r="H53" s="58"/>
      <c r="I53" s="58"/>
      <c r="J53" s="58"/>
      <c r="K53" s="58"/>
      <c r="L53" s="58"/>
      <c r="M53" s="23"/>
    </row>
    <row r="54" spans="1:20" hidden="1" x14ac:dyDescent="0.25">
      <c r="A54" s="7" t="s">
        <v>56</v>
      </c>
    </row>
    <row r="55" spans="1:20" ht="16.5" x14ac:dyDescent="0.25">
      <c r="A55" s="7">
        <v>9</v>
      </c>
      <c r="B55" s="21" t="s">
        <v>91</v>
      </c>
      <c r="C55" s="21"/>
      <c r="D55" s="56" t="s">
        <v>92</v>
      </c>
      <c r="E55" s="57"/>
      <c r="F55" s="57"/>
      <c r="G55" s="57"/>
      <c r="H55" s="57"/>
      <c r="I55" s="24" t="s">
        <v>14</v>
      </c>
      <c r="J55" s="32">
        <v>77</v>
      </c>
      <c r="K55" s="32"/>
      <c r="L55" s="26"/>
      <c r="M55" s="27">
        <f>IF(AND(J55= "",K55= ""), 0, ROUND(ROUND(L55, 2) * ROUND(IF(K55="",J55,K55),  2), 2))</f>
        <v>0</v>
      </c>
      <c r="N55" s="7"/>
      <c r="P55" s="28">
        <v>0.2</v>
      </c>
      <c r="T55" s="7">
        <v>1238</v>
      </c>
    </row>
    <row r="56" spans="1:20" hidden="1" x14ac:dyDescent="0.25">
      <c r="A56" s="29" t="s">
        <v>55</v>
      </c>
      <c r="B56" s="23"/>
      <c r="C56" s="23"/>
      <c r="D56" s="58" t="s">
        <v>45</v>
      </c>
      <c r="E56" s="58"/>
      <c r="F56" s="58"/>
      <c r="G56" s="58"/>
      <c r="H56" s="58"/>
      <c r="I56" s="58"/>
      <c r="J56" s="58"/>
      <c r="K56" s="58"/>
      <c r="L56" s="58"/>
      <c r="M56" s="23"/>
    </row>
    <row r="57" spans="1:20" hidden="1" x14ac:dyDescent="0.25">
      <c r="A57" s="7" t="s">
        <v>56</v>
      </c>
    </row>
    <row r="58" spans="1:20" ht="16.5" x14ac:dyDescent="0.25">
      <c r="A58" s="7">
        <v>9</v>
      </c>
      <c r="B58" s="21" t="s">
        <v>93</v>
      </c>
      <c r="C58" s="21"/>
      <c r="D58" s="56" t="s">
        <v>94</v>
      </c>
      <c r="E58" s="57"/>
      <c r="F58" s="57"/>
      <c r="G58" s="57"/>
      <c r="H58" s="57"/>
      <c r="I58" s="24" t="s">
        <v>14</v>
      </c>
      <c r="J58" s="32">
        <v>46</v>
      </c>
      <c r="K58" s="32"/>
      <c r="L58" s="26"/>
      <c r="M58" s="27">
        <f>IF(AND(J58= "",K58= ""), 0, ROUND(ROUND(L58, 2) * ROUND(IF(K58="",J58,K58),  2), 2))</f>
        <v>0</v>
      </c>
      <c r="N58" s="7"/>
      <c r="P58" s="28">
        <v>0.2</v>
      </c>
      <c r="T58" s="7">
        <v>1238</v>
      </c>
    </row>
    <row r="59" spans="1:20" hidden="1" x14ac:dyDescent="0.25">
      <c r="A59" s="29" t="s">
        <v>55</v>
      </c>
      <c r="B59" s="23"/>
      <c r="C59" s="23"/>
      <c r="D59" s="58" t="s">
        <v>45</v>
      </c>
      <c r="E59" s="58"/>
      <c r="F59" s="58"/>
      <c r="G59" s="58"/>
      <c r="H59" s="58"/>
      <c r="I59" s="58"/>
      <c r="J59" s="58"/>
      <c r="K59" s="58"/>
      <c r="L59" s="58"/>
      <c r="M59" s="23"/>
    </row>
    <row r="60" spans="1:20" hidden="1" x14ac:dyDescent="0.25">
      <c r="A60" s="7" t="s">
        <v>56</v>
      </c>
    </row>
    <row r="61" spans="1:20" ht="16.5" x14ac:dyDescent="0.25">
      <c r="A61" s="7">
        <v>9</v>
      </c>
      <c r="B61" s="21" t="s">
        <v>95</v>
      </c>
      <c r="C61" s="21"/>
      <c r="D61" s="56" t="s">
        <v>96</v>
      </c>
      <c r="E61" s="57"/>
      <c r="F61" s="57"/>
      <c r="G61" s="57"/>
      <c r="H61" s="57"/>
      <c r="I61" s="24" t="s">
        <v>17</v>
      </c>
      <c r="J61" s="25">
        <v>1</v>
      </c>
      <c r="K61" s="25"/>
      <c r="L61" s="26"/>
      <c r="M61" s="27">
        <f>IF(AND(J61= "",K61= ""), 0, ROUND(ROUND(L61, 2) * ROUND(IF(K61="",J61,K61),  0), 2))</f>
        <v>0</v>
      </c>
      <c r="N61" s="7"/>
      <c r="P61" s="28">
        <v>0.2</v>
      </c>
      <c r="T61" s="7">
        <v>1238</v>
      </c>
    </row>
    <row r="62" spans="1:20" hidden="1" x14ac:dyDescent="0.25">
      <c r="A62" s="29" t="s">
        <v>55</v>
      </c>
      <c r="B62" s="23"/>
      <c r="C62" s="23"/>
      <c r="D62" s="58" t="s">
        <v>45</v>
      </c>
      <c r="E62" s="58"/>
      <c r="F62" s="58"/>
      <c r="G62" s="58"/>
      <c r="H62" s="58"/>
      <c r="I62" s="58"/>
      <c r="J62" s="58"/>
      <c r="K62" s="58"/>
      <c r="L62" s="58"/>
      <c r="M62" s="23"/>
    </row>
    <row r="63" spans="1:20" hidden="1" x14ac:dyDescent="0.25">
      <c r="A63" s="7" t="s">
        <v>56</v>
      </c>
    </row>
    <row r="64" spans="1:20" ht="16.5" x14ac:dyDescent="0.25">
      <c r="A64" s="7">
        <v>9</v>
      </c>
      <c r="B64" s="21" t="s">
        <v>97</v>
      </c>
      <c r="C64" s="21"/>
      <c r="D64" s="56" t="s">
        <v>98</v>
      </c>
      <c r="E64" s="57"/>
      <c r="F64" s="57"/>
      <c r="G64" s="57"/>
      <c r="H64" s="57"/>
      <c r="I64" s="24" t="s">
        <v>17</v>
      </c>
      <c r="J64" s="25">
        <v>1</v>
      </c>
      <c r="K64" s="25"/>
      <c r="L64" s="26"/>
      <c r="M64" s="27">
        <f>IF(AND(J64= "",K64= ""), 0, ROUND(ROUND(L64, 2) * ROUND(IF(K64="",J64,K64),  0), 2))</f>
        <v>0</v>
      </c>
      <c r="N64" s="7"/>
      <c r="P64" s="28">
        <v>0.2</v>
      </c>
      <c r="T64" s="7">
        <v>1238</v>
      </c>
    </row>
    <row r="65" spans="1:20" hidden="1" x14ac:dyDescent="0.25">
      <c r="A65" s="29" t="s">
        <v>55</v>
      </c>
      <c r="B65" s="23"/>
      <c r="C65" s="23"/>
      <c r="D65" s="58" t="s">
        <v>45</v>
      </c>
      <c r="E65" s="58"/>
      <c r="F65" s="58"/>
      <c r="G65" s="58"/>
      <c r="H65" s="58"/>
      <c r="I65" s="58"/>
      <c r="J65" s="58"/>
      <c r="K65" s="58"/>
      <c r="L65" s="58"/>
      <c r="M65" s="23"/>
    </row>
    <row r="66" spans="1:20" hidden="1" x14ac:dyDescent="0.25">
      <c r="A66" s="7" t="s">
        <v>56</v>
      </c>
    </row>
    <row r="67" spans="1:20" ht="16.5" x14ac:dyDescent="0.25">
      <c r="A67" s="7">
        <v>9</v>
      </c>
      <c r="B67" s="21" t="s">
        <v>99</v>
      </c>
      <c r="C67" s="21"/>
      <c r="D67" s="56" t="s">
        <v>100</v>
      </c>
      <c r="E67" s="57"/>
      <c r="F67" s="57"/>
      <c r="G67" s="57"/>
      <c r="H67" s="57"/>
      <c r="I67" s="24" t="s">
        <v>17</v>
      </c>
      <c r="J67" s="25">
        <v>1</v>
      </c>
      <c r="K67" s="25"/>
      <c r="L67" s="26"/>
      <c r="M67" s="27">
        <f>IF(AND(J67= "",K67= ""), 0, ROUND(ROUND(L67, 2) * ROUND(IF(K67="",J67,K67),  0), 2))</f>
        <v>0</v>
      </c>
      <c r="N67" s="7"/>
      <c r="P67" s="28">
        <v>0.2</v>
      </c>
      <c r="T67" s="7">
        <v>1238</v>
      </c>
    </row>
    <row r="68" spans="1:20" hidden="1" x14ac:dyDescent="0.25">
      <c r="A68" s="29" t="s">
        <v>55</v>
      </c>
      <c r="B68" s="23"/>
      <c r="C68" s="23"/>
      <c r="D68" s="58" t="s">
        <v>45</v>
      </c>
      <c r="E68" s="58"/>
      <c r="F68" s="58"/>
      <c r="G68" s="58"/>
      <c r="H68" s="58"/>
      <c r="I68" s="58"/>
      <c r="J68" s="58"/>
      <c r="K68" s="58"/>
      <c r="L68" s="58"/>
      <c r="M68" s="23"/>
    </row>
    <row r="69" spans="1:20" hidden="1" x14ac:dyDescent="0.25">
      <c r="A69" s="7" t="s">
        <v>56</v>
      </c>
    </row>
    <row r="70" spans="1:20" hidden="1" x14ac:dyDescent="0.25">
      <c r="A70" s="7" t="s">
        <v>62</v>
      </c>
    </row>
    <row r="71" spans="1:20" x14ac:dyDescent="0.25">
      <c r="A71" s="7">
        <v>4</v>
      </c>
      <c r="B71" s="16" t="s">
        <v>101</v>
      </c>
      <c r="C71" s="16"/>
      <c r="D71" s="54" t="s">
        <v>102</v>
      </c>
      <c r="E71" s="54"/>
      <c r="F71" s="54"/>
      <c r="G71" s="54"/>
      <c r="H71" s="54"/>
      <c r="I71" s="19"/>
      <c r="J71" s="19"/>
      <c r="K71" s="19"/>
      <c r="L71" s="19"/>
      <c r="M71" s="20"/>
      <c r="N71" s="7"/>
    </row>
    <row r="72" spans="1:20" x14ac:dyDescent="0.25">
      <c r="A72" s="7">
        <v>9</v>
      </c>
      <c r="B72" s="21" t="s">
        <v>103</v>
      </c>
      <c r="C72" s="21"/>
      <c r="D72" s="56" t="s">
        <v>104</v>
      </c>
      <c r="E72" s="57"/>
      <c r="F72" s="57"/>
      <c r="G72" s="57"/>
      <c r="H72" s="57"/>
      <c r="I72" s="24" t="s">
        <v>14</v>
      </c>
      <c r="J72" s="32">
        <v>24</v>
      </c>
      <c r="K72" s="32"/>
      <c r="L72" s="26"/>
      <c r="M72" s="27">
        <f>IF(AND(J72= "",K72= ""), 0, ROUND(ROUND(L72, 2) * ROUND(IF(K72="",J72,K72),  2), 2))</f>
        <v>0</v>
      </c>
      <c r="N72" s="7"/>
      <c r="P72" s="28">
        <v>0.2</v>
      </c>
      <c r="T72" s="7">
        <v>1238</v>
      </c>
    </row>
    <row r="73" spans="1:20" hidden="1" x14ac:dyDescent="0.25">
      <c r="A73" s="29" t="s">
        <v>55</v>
      </c>
      <c r="B73" s="23"/>
      <c r="C73" s="23"/>
      <c r="D73" s="58" t="s">
        <v>45</v>
      </c>
      <c r="E73" s="58"/>
      <c r="F73" s="58"/>
      <c r="G73" s="58"/>
      <c r="H73" s="58"/>
      <c r="I73" s="58"/>
      <c r="J73" s="58"/>
      <c r="K73" s="58"/>
      <c r="L73" s="58"/>
      <c r="M73" s="23"/>
    </row>
    <row r="74" spans="1:20" hidden="1" x14ac:dyDescent="0.25">
      <c r="A74" s="7" t="s">
        <v>56</v>
      </c>
    </row>
    <row r="75" spans="1:20" ht="16.5" x14ac:dyDescent="0.25">
      <c r="A75" s="7">
        <v>9</v>
      </c>
      <c r="B75" s="21" t="s">
        <v>105</v>
      </c>
      <c r="C75" s="21"/>
      <c r="D75" s="56" t="s">
        <v>106</v>
      </c>
      <c r="E75" s="57"/>
      <c r="F75" s="57"/>
      <c r="G75" s="57"/>
      <c r="H75" s="57"/>
      <c r="I75" s="24" t="s">
        <v>86</v>
      </c>
      <c r="J75" s="32">
        <v>58.5</v>
      </c>
      <c r="K75" s="32"/>
      <c r="L75" s="26"/>
      <c r="M75" s="27">
        <f>IF(AND(J75= "",K75= ""), 0, ROUND(ROUND(L75, 2) * ROUND(IF(K75="",J75,K75),  2), 2))</f>
        <v>0</v>
      </c>
      <c r="N75" s="7"/>
      <c r="P75" s="28">
        <v>0.2</v>
      </c>
      <c r="T75" s="7">
        <v>1238</v>
      </c>
    </row>
    <row r="76" spans="1:20" hidden="1" x14ac:dyDescent="0.25">
      <c r="A76" s="29" t="s">
        <v>55</v>
      </c>
      <c r="B76" s="23"/>
      <c r="C76" s="23"/>
      <c r="D76" s="58" t="s">
        <v>45</v>
      </c>
      <c r="E76" s="58"/>
      <c r="F76" s="58"/>
      <c r="G76" s="58"/>
      <c r="H76" s="58"/>
      <c r="I76" s="58"/>
      <c r="J76" s="58"/>
      <c r="K76" s="58"/>
      <c r="L76" s="58"/>
      <c r="M76" s="23"/>
    </row>
    <row r="77" spans="1:20" hidden="1" x14ac:dyDescent="0.25">
      <c r="A77" s="7" t="s">
        <v>56</v>
      </c>
    </row>
    <row r="78" spans="1:20" ht="16.5" x14ac:dyDescent="0.25">
      <c r="A78" s="7">
        <v>9</v>
      </c>
      <c r="B78" s="21" t="s">
        <v>107</v>
      </c>
      <c r="C78" s="21"/>
      <c r="D78" s="56" t="s">
        <v>108</v>
      </c>
      <c r="E78" s="57"/>
      <c r="F78" s="57"/>
      <c r="G78" s="57"/>
      <c r="H78" s="57"/>
      <c r="I78" s="24" t="s">
        <v>86</v>
      </c>
      <c r="J78" s="32">
        <v>234</v>
      </c>
      <c r="K78" s="32"/>
      <c r="L78" s="26"/>
      <c r="M78" s="27">
        <f>IF(AND(J78= "",K78= ""), 0, ROUND(ROUND(L78, 2) * ROUND(IF(K78="",J78,K78),  2), 2))</f>
        <v>0</v>
      </c>
      <c r="N78" s="7"/>
      <c r="P78" s="28">
        <v>0.2</v>
      </c>
      <c r="T78" s="7">
        <v>1238</v>
      </c>
    </row>
    <row r="79" spans="1:20" hidden="1" x14ac:dyDescent="0.25">
      <c r="A79" s="29" t="s">
        <v>55</v>
      </c>
      <c r="B79" s="23"/>
      <c r="C79" s="23"/>
      <c r="D79" s="58" t="s">
        <v>45</v>
      </c>
      <c r="E79" s="58"/>
      <c r="F79" s="58"/>
      <c r="G79" s="58"/>
      <c r="H79" s="58"/>
      <c r="I79" s="58"/>
      <c r="J79" s="58"/>
      <c r="K79" s="58"/>
      <c r="L79" s="58"/>
      <c r="M79" s="23"/>
    </row>
    <row r="80" spans="1:20" hidden="1" x14ac:dyDescent="0.25">
      <c r="A80" s="7" t="s">
        <v>56</v>
      </c>
    </row>
    <row r="81" spans="1:20" ht="16.5" x14ac:dyDescent="0.25">
      <c r="A81" s="7">
        <v>9</v>
      </c>
      <c r="B81" s="21" t="s">
        <v>109</v>
      </c>
      <c r="C81" s="21"/>
      <c r="D81" s="56" t="s">
        <v>110</v>
      </c>
      <c r="E81" s="57"/>
      <c r="F81" s="57"/>
      <c r="G81" s="57"/>
      <c r="H81" s="57"/>
      <c r="I81" s="24" t="s">
        <v>86</v>
      </c>
      <c r="J81" s="32">
        <v>234</v>
      </c>
      <c r="K81" s="32"/>
      <c r="L81" s="26"/>
      <c r="M81" s="27">
        <f>IF(AND(J81= "",K81= ""), 0, ROUND(ROUND(L81, 2) * ROUND(IF(K81="",J81,K81),  2), 2))</f>
        <v>0</v>
      </c>
      <c r="N81" s="7"/>
      <c r="P81" s="28">
        <v>0.2</v>
      </c>
      <c r="T81" s="7">
        <v>1238</v>
      </c>
    </row>
    <row r="82" spans="1:20" hidden="1" x14ac:dyDescent="0.25">
      <c r="A82" s="29" t="s">
        <v>55</v>
      </c>
      <c r="B82" s="23"/>
      <c r="C82" s="23"/>
      <c r="D82" s="58" t="s">
        <v>45</v>
      </c>
      <c r="E82" s="58"/>
      <c r="F82" s="58"/>
      <c r="G82" s="58"/>
      <c r="H82" s="58"/>
      <c r="I82" s="58"/>
      <c r="J82" s="58"/>
      <c r="K82" s="58"/>
      <c r="L82" s="58"/>
      <c r="M82" s="23"/>
    </row>
    <row r="83" spans="1:20" hidden="1" x14ac:dyDescent="0.25">
      <c r="A83" s="7" t="s">
        <v>56</v>
      </c>
    </row>
    <row r="84" spans="1:20" ht="16.5" x14ac:dyDescent="0.25">
      <c r="A84" s="7">
        <v>9</v>
      </c>
      <c r="B84" s="21" t="s">
        <v>111</v>
      </c>
      <c r="C84" s="21"/>
      <c r="D84" s="56" t="s">
        <v>112</v>
      </c>
      <c r="E84" s="57"/>
      <c r="F84" s="57"/>
      <c r="G84" s="57"/>
      <c r="H84" s="57"/>
      <c r="I84" s="24" t="s">
        <v>14</v>
      </c>
      <c r="J84" s="32">
        <v>410</v>
      </c>
      <c r="K84" s="32"/>
      <c r="L84" s="26"/>
      <c r="M84" s="27">
        <f>IF(AND(J84= "",K84= ""), 0, ROUND(ROUND(L84, 2) * ROUND(IF(K84="",J84,K84),  2), 2))</f>
        <v>0</v>
      </c>
      <c r="N84" s="7"/>
      <c r="P84" s="28">
        <v>0.2</v>
      </c>
      <c r="T84" s="7">
        <v>1238</v>
      </c>
    </row>
    <row r="85" spans="1:20" hidden="1" x14ac:dyDescent="0.25">
      <c r="A85" s="29" t="s">
        <v>55</v>
      </c>
      <c r="B85" s="23"/>
      <c r="C85" s="23"/>
      <c r="D85" s="58" t="s">
        <v>45</v>
      </c>
      <c r="E85" s="58"/>
      <c r="F85" s="58"/>
      <c r="G85" s="58"/>
      <c r="H85" s="58"/>
      <c r="I85" s="58"/>
      <c r="J85" s="58"/>
      <c r="K85" s="58"/>
      <c r="L85" s="58"/>
      <c r="M85" s="23"/>
    </row>
    <row r="86" spans="1:20" hidden="1" x14ac:dyDescent="0.25">
      <c r="A86" s="7" t="s">
        <v>56</v>
      </c>
    </row>
    <row r="87" spans="1:20" ht="16.5" x14ac:dyDescent="0.25">
      <c r="A87" s="7">
        <v>9</v>
      </c>
      <c r="B87" s="21" t="s">
        <v>113</v>
      </c>
      <c r="C87" s="21"/>
      <c r="D87" s="56" t="s">
        <v>114</v>
      </c>
      <c r="E87" s="57"/>
      <c r="F87" s="57"/>
      <c r="G87" s="57"/>
      <c r="H87" s="57"/>
      <c r="I87" s="24" t="s">
        <v>14</v>
      </c>
      <c r="J87" s="32">
        <v>11</v>
      </c>
      <c r="K87" s="32"/>
      <c r="L87" s="26"/>
      <c r="M87" s="27">
        <f>IF(AND(J87= "",K87= ""), 0, ROUND(ROUND(L87, 2) * ROUND(IF(K87="",J87,K87),  2), 2))</f>
        <v>0</v>
      </c>
      <c r="N87" s="7"/>
      <c r="P87" s="28">
        <v>0.2</v>
      </c>
      <c r="T87" s="7">
        <v>1238</v>
      </c>
    </row>
    <row r="88" spans="1:20" hidden="1" x14ac:dyDescent="0.25">
      <c r="A88" s="29" t="s">
        <v>55</v>
      </c>
      <c r="B88" s="23"/>
      <c r="C88" s="23"/>
      <c r="D88" s="58" t="s">
        <v>45</v>
      </c>
      <c r="E88" s="58"/>
      <c r="F88" s="58"/>
      <c r="G88" s="58"/>
      <c r="H88" s="58"/>
      <c r="I88" s="58"/>
      <c r="J88" s="58"/>
      <c r="K88" s="58"/>
      <c r="L88" s="58"/>
      <c r="M88" s="23"/>
    </row>
    <row r="89" spans="1:20" hidden="1" x14ac:dyDescent="0.25">
      <c r="A89" s="7" t="s">
        <v>56</v>
      </c>
    </row>
    <row r="90" spans="1:20" ht="16.5" x14ac:dyDescent="0.25">
      <c r="A90" s="7">
        <v>9</v>
      </c>
      <c r="B90" s="21" t="s">
        <v>115</v>
      </c>
      <c r="C90" s="21"/>
      <c r="D90" s="56" t="s">
        <v>116</v>
      </c>
      <c r="E90" s="57"/>
      <c r="F90" s="57"/>
      <c r="G90" s="57"/>
      <c r="H90" s="57"/>
      <c r="I90" s="24" t="s">
        <v>86</v>
      </c>
      <c r="J90" s="32">
        <v>157</v>
      </c>
      <c r="K90" s="32"/>
      <c r="L90" s="26"/>
      <c r="M90" s="27">
        <f>IF(AND(J90= "",K90= ""), 0, ROUND(ROUND(L90, 2) * ROUND(IF(K90="",J90,K90),  2), 2))</f>
        <v>0</v>
      </c>
      <c r="N90" s="7"/>
      <c r="P90" s="28">
        <v>0.2</v>
      </c>
      <c r="T90" s="7">
        <v>1238</v>
      </c>
    </row>
    <row r="91" spans="1:20" hidden="1" x14ac:dyDescent="0.25">
      <c r="A91" s="29" t="s">
        <v>55</v>
      </c>
      <c r="B91" s="23"/>
      <c r="C91" s="23"/>
      <c r="D91" s="58" t="s">
        <v>45</v>
      </c>
      <c r="E91" s="58"/>
      <c r="F91" s="58"/>
      <c r="G91" s="58"/>
      <c r="H91" s="58"/>
      <c r="I91" s="58"/>
      <c r="J91" s="58"/>
      <c r="K91" s="58"/>
      <c r="L91" s="58"/>
      <c r="M91" s="23"/>
    </row>
    <row r="92" spans="1:20" hidden="1" x14ac:dyDescent="0.25">
      <c r="A92" s="7" t="s">
        <v>56</v>
      </c>
    </row>
    <row r="93" spans="1:20" hidden="1" x14ac:dyDescent="0.25">
      <c r="A93" s="7" t="s">
        <v>62</v>
      </c>
    </row>
    <row r="94" spans="1:20" x14ac:dyDescent="0.25">
      <c r="A94" s="7" t="s">
        <v>117</v>
      </c>
      <c r="B94" s="23"/>
      <c r="C94" s="23"/>
      <c r="D94" s="60"/>
      <c r="E94" s="60"/>
      <c r="F94" s="60"/>
      <c r="G94" s="60"/>
      <c r="H94" s="60"/>
      <c r="M94" s="23"/>
    </row>
    <row r="95" spans="1:20" hidden="1" x14ac:dyDescent="0.25">
      <c r="B95" s="23"/>
      <c r="C95" s="23"/>
      <c r="D95" s="63" t="s">
        <v>47</v>
      </c>
      <c r="E95" s="64"/>
      <c r="F95" s="64"/>
      <c r="G95" s="64"/>
      <c r="H95" s="64"/>
      <c r="I95" s="61"/>
      <c r="J95" s="61"/>
      <c r="K95" s="61"/>
      <c r="L95" s="61"/>
      <c r="M95" s="62"/>
    </row>
    <row r="96" spans="1:20" hidden="1" x14ac:dyDescent="0.25">
      <c r="B96" s="23"/>
      <c r="C96" s="23"/>
      <c r="D96" s="67"/>
      <c r="E96" s="65"/>
      <c r="F96" s="65"/>
      <c r="G96" s="65"/>
      <c r="H96" s="65"/>
      <c r="I96" s="65"/>
      <c r="J96" s="65"/>
      <c r="K96" s="65"/>
      <c r="L96" s="65"/>
      <c r="M96" s="66"/>
    </row>
    <row r="97" spans="1:20" hidden="1" x14ac:dyDescent="0.25">
      <c r="B97" s="23"/>
      <c r="C97" s="23"/>
      <c r="D97" s="70" t="s">
        <v>118</v>
      </c>
      <c r="E97" s="71"/>
      <c r="F97" s="71"/>
      <c r="G97" s="71"/>
      <c r="H97" s="71"/>
      <c r="I97" s="68">
        <f>SUMIF(N7:N94, IF(N6="","",N6), M7:M94)</f>
        <v>0</v>
      </c>
      <c r="J97" s="68"/>
      <c r="K97" s="68"/>
      <c r="L97" s="68"/>
      <c r="M97" s="69"/>
    </row>
    <row r="98" spans="1:20" hidden="1" x14ac:dyDescent="0.25">
      <c r="B98" s="23"/>
      <c r="C98" s="23"/>
      <c r="D98" s="74" t="s">
        <v>119</v>
      </c>
      <c r="E98" s="75"/>
      <c r="F98" s="75"/>
      <c r="G98" s="75"/>
      <c r="H98" s="75"/>
      <c r="I98" s="72">
        <f>ROUND(SUMIF(N7:N94, IF(N6="","",N6), M7:M94) * 0.2, 2)</f>
        <v>0</v>
      </c>
      <c r="J98" s="72"/>
      <c r="K98" s="72"/>
      <c r="L98" s="72"/>
      <c r="M98" s="73"/>
    </row>
    <row r="99" spans="1:20" hidden="1" x14ac:dyDescent="0.25">
      <c r="B99" s="23"/>
      <c r="C99" s="23"/>
      <c r="D99" s="70" t="s">
        <v>120</v>
      </c>
      <c r="E99" s="71"/>
      <c r="F99" s="71"/>
      <c r="G99" s="71"/>
      <c r="H99" s="71"/>
      <c r="I99" s="68">
        <f>SUM(I97:I98)</f>
        <v>0</v>
      </c>
      <c r="J99" s="68"/>
      <c r="K99" s="68"/>
      <c r="L99" s="68"/>
      <c r="M99" s="69"/>
    </row>
    <row r="100" spans="1:20" hidden="1" x14ac:dyDescent="0.25">
      <c r="A100" s="7" t="s">
        <v>117</v>
      </c>
      <c r="B100" s="23"/>
      <c r="C100" s="23"/>
      <c r="D100" s="60"/>
      <c r="E100" s="60"/>
      <c r="F100" s="60"/>
      <c r="G100" s="60"/>
      <c r="H100" s="60"/>
      <c r="M100" s="23"/>
    </row>
    <row r="101" spans="1:20" x14ac:dyDescent="0.25">
      <c r="B101" s="23"/>
      <c r="C101" s="23"/>
      <c r="D101" s="63" t="s">
        <v>45</v>
      </c>
      <c r="E101" s="64"/>
      <c r="F101" s="64"/>
      <c r="G101" s="64"/>
      <c r="H101" s="64"/>
      <c r="I101" s="61"/>
      <c r="J101" s="61"/>
      <c r="K101" s="61"/>
      <c r="L101" s="61"/>
      <c r="M101" s="62"/>
    </row>
    <row r="102" spans="1:20" x14ac:dyDescent="0.25">
      <c r="B102" s="23"/>
      <c r="C102" s="23"/>
      <c r="D102" s="67"/>
      <c r="E102" s="65"/>
      <c r="F102" s="65"/>
      <c r="G102" s="65"/>
      <c r="H102" s="65"/>
      <c r="I102" s="65"/>
      <c r="J102" s="65"/>
      <c r="K102" s="65"/>
      <c r="L102" s="65"/>
      <c r="M102" s="66"/>
    </row>
    <row r="103" spans="1:20" x14ac:dyDescent="0.25">
      <c r="B103" s="128"/>
      <c r="C103" s="23"/>
      <c r="D103" s="70" t="s">
        <v>118</v>
      </c>
      <c r="E103" s="71"/>
      <c r="F103" s="71"/>
      <c r="G103" s="71"/>
      <c r="H103" s="71"/>
      <c r="I103" s="68">
        <f>SUMIF(N6:N100, IF(N5="","",N5), M6:M100)</f>
        <v>0</v>
      </c>
      <c r="J103" s="68"/>
      <c r="K103" s="68"/>
      <c r="L103" s="68"/>
      <c r="M103" s="69"/>
    </row>
    <row r="104" spans="1:20" hidden="1" x14ac:dyDescent="0.25">
      <c r="B104" s="23"/>
      <c r="C104" s="23"/>
      <c r="D104" s="74" t="s">
        <v>119</v>
      </c>
      <c r="E104" s="75"/>
      <c r="F104" s="75"/>
      <c r="G104" s="75"/>
      <c r="H104" s="75"/>
      <c r="I104" s="72">
        <f>ROUND(SUMIF(N6:N100, IF(N5="","",N5), M6:M100) * 0.2, 2)</f>
        <v>0</v>
      </c>
      <c r="J104" s="72"/>
      <c r="K104" s="72"/>
      <c r="L104" s="72"/>
      <c r="M104" s="73"/>
    </row>
    <row r="105" spans="1:20" hidden="1" x14ac:dyDescent="0.25">
      <c r="B105" s="23"/>
      <c r="C105" s="23"/>
      <c r="D105" s="70" t="s">
        <v>120</v>
      </c>
      <c r="E105" s="71"/>
      <c r="F105" s="71"/>
      <c r="G105" s="71"/>
      <c r="H105" s="71"/>
      <c r="I105" s="68">
        <f>SUM(I103:I104)</f>
        <v>0</v>
      </c>
      <c r="J105" s="68"/>
      <c r="K105" s="68"/>
      <c r="L105" s="68"/>
      <c r="M105" s="69"/>
    </row>
    <row r="106" spans="1:20" ht="22.5" hidden="1" x14ac:dyDescent="0.25">
      <c r="A106" s="7" t="s">
        <v>9</v>
      </c>
      <c r="B106" s="7" t="s">
        <v>10</v>
      </c>
      <c r="C106" s="7" t="s">
        <v>11</v>
      </c>
      <c r="D106" s="7" t="s">
        <v>12</v>
      </c>
      <c r="E106" s="7" t="s">
        <v>13</v>
      </c>
      <c r="F106" s="7" t="s">
        <v>14</v>
      </c>
      <c r="G106" s="7" t="s">
        <v>15</v>
      </c>
      <c r="H106" s="7" t="s">
        <v>16</v>
      </c>
      <c r="I106" s="7" t="s">
        <v>17</v>
      </c>
      <c r="J106" s="7" t="s">
        <v>18</v>
      </c>
      <c r="K106" s="7" t="s">
        <v>19</v>
      </c>
      <c r="L106" s="7" t="s">
        <v>20</v>
      </c>
      <c r="M106" s="7" t="s">
        <v>21</v>
      </c>
      <c r="N106" s="7" t="s">
        <v>22</v>
      </c>
      <c r="P106" s="7" t="s">
        <v>23</v>
      </c>
      <c r="Q106" s="7" t="s">
        <v>24</v>
      </c>
      <c r="R106" s="7" t="s">
        <v>25</v>
      </c>
      <c r="S106" s="7" t="s">
        <v>26</v>
      </c>
      <c r="T106" s="7" t="s">
        <v>27</v>
      </c>
    </row>
    <row r="108" spans="1:20" s="125" customFormat="1" ht="33.75" x14ac:dyDescent="0.25">
      <c r="A108" s="122" t="s">
        <v>28</v>
      </c>
      <c r="B108" s="123" t="s">
        <v>29</v>
      </c>
      <c r="C108" s="123" t="s">
        <v>30</v>
      </c>
      <c r="D108" s="124" t="s">
        <v>31</v>
      </c>
      <c r="E108" s="124"/>
      <c r="F108" s="124"/>
      <c r="G108" s="124"/>
      <c r="H108" s="124"/>
      <c r="I108" s="123" t="s">
        <v>17</v>
      </c>
      <c r="J108" s="123" t="s">
        <v>32</v>
      </c>
      <c r="K108" s="123" t="s">
        <v>33</v>
      </c>
      <c r="L108" s="123" t="s">
        <v>34</v>
      </c>
      <c r="M108" s="123" t="s">
        <v>35</v>
      </c>
      <c r="N108" s="123" t="s">
        <v>36</v>
      </c>
      <c r="O108" s="123" t="s">
        <v>37</v>
      </c>
      <c r="P108" s="123" t="s">
        <v>38</v>
      </c>
      <c r="Q108" s="123" t="s">
        <v>39</v>
      </c>
      <c r="R108" s="123" t="s">
        <v>40</v>
      </c>
      <c r="S108" s="123" t="s">
        <v>41</v>
      </c>
      <c r="T108" s="123" t="s">
        <v>42</v>
      </c>
    </row>
    <row r="109" spans="1:20" ht="15.75" customHeight="1" x14ac:dyDescent="0.25">
      <c r="A109" s="7">
        <v>3</v>
      </c>
      <c r="B109" s="16"/>
      <c r="C109" s="16"/>
      <c r="D109" s="53" t="s">
        <v>121</v>
      </c>
      <c r="E109" s="53"/>
      <c r="F109" s="53"/>
      <c r="G109" s="53"/>
      <c r="H109" s="53"/>
      <c r="I109" s="17"/>
      <c r="J109" s="17"/>
      <c r="K109" s="17"/>
      <c r="L109" s="17"/>
      <c r="M109" s="18"/>
      <c r="N109" s="7"/>
    </row>
    <row r="110" spans="1:20" ht="15.75" customHeight="1" x14ac:dyDescent="0.25">
      <c r="A110" s="7">
        <v>3</v>
      </c>
      <c r="B110" s="16" t="s">
        <v>46</v>
      </c>
      <c r="C110" s="16"/>
      <c r="D110" s="53" t="s">
        <v>47</v>
      </c>
      <c r="E110" s="53"/>
      <c r="F110" s="53"/>
      <c r="G110" s="53"/>
      <c r="H110" s="53"/>
      <c r="I110" s="17"/>
      <c r="J110" s="17"/>
      <c r="K110" s="17"/>
      <c r="L110" s="17"/>
      <c r="M110" s="18"/>
      <c r="N110" s="7"/>
    </row>
    <row r="111" spans="1:20" x14ac:dyDescent="0.25">
      <c r="A111" s="7">
        <v>4</v>
      </c>
      <c r="B111" s="16" t="s">
        <v>48</v>
      </c>
      <c r="C111" s="16"/>
      <c r="D111" s="54" t="s">
        <v>49</v>
      </c>
      <c r="E111" s="54"/>
      <c r="F111" s="54"/>
      <c r="G111" s="54"/>
      <c r="H111" s="54"/>
      <c r="I111" s="19"/>
      <c r="J111" s="19"/>
      <c r="K111" s="19"/>
      <c r="L111" s="19"/>
      <c r="M111" s="20"/>
      <c r="N111" s="7"/>
    </row>
    <row r="112" spans="1:20" x14ac:dyDescent="0.25">
      <c r="A112" s="7">
        <v>8</v>
      </c>
      <c r="B112" s="21" t="s">
        <v>50</v>
      </c>
      <c r="C112" s="21"/>
      <c r="D112" s="55" t="s">
        <v>51</v>
      </c>
      <c r="E112" s="55"/>
      <c r="F112" s="55"/>
      <c r="G112" s="55"/>
      <c r="H112" s="55"/>
      <c r="M112" s="22"/>
      <c r="N112" s="7"/>
    </row>
    <row r="113" spans="1:20" ht="16.5" x14ac:dyDescent="0.25">
      <c r="A113" s="7">
        <v>9</v>
      </c>
      <c r="B113" s="21" t="s">
        <v>122</v>
      </c>
      <c r="C113" s="21"/>
      <c r="D113" s="56" t="s">
        <v>123</v>
      </c>
      <c r="E113" s="57"/>
      <c r="F113" s="57"/>
      <c r="G113" s="57"/>
      <c r="H113" s="57"/>
      <c r="I113" s="24" t="s">
        <v>54</v>
      </c>
      <c r="J113" s="25">
        <v>1</v>
      </c>
      <c r="K113" s="25"/>
      <c r="L113" s="26"/>
      <c r="M113" s="27">
        <f>IF(AND(J113= "",K113= ""), 0, ROUND(ROUND(L113, 2) * ROUND(IF(K113="",J113,K113),  0), 2))</f>
        <v>0</v>
      </c>
      <c r="N113" s="7"/>
      <c r="P113" s="28">
        <v>0.2</v>
      </c>
      <c r="T113" s="7">
        <v>7380</v>
      </c>
    </row>
    <row r="114" spans="1:20" hidden="1" x14ac:dyDescent="0.25">
      <c r="A114" s="29" t="s">
        <v>124</v>
      </c>
      <c r="B114" s="23"/>
      <c r="C114" s="23"/>
      <c r="D114" s="58" t="s">
        <v>121</v>
      </c>
      <c r="E114" s="58"/>
      <c r="F114" s="58"/>
      <c r="G114" s="58"/>
      <c r="H114" s="58"/>
      <c r="I114" s="58"/>
      <c r="J114" s="58"/>
      <c r="K114" s="58"/>
      <c r="L114" s="58"/>
      <c r="M114" s="23"/>
    </row>
    <row r="115" spans="1:20" hidden="1" x14ac:dyDescent="0.25">
      <c r="A115" s="7" t="s">
        <v>56</v>
      </c>
    </row>
    <row r="116" spans="1:20" hidden="1" x14ac:dyDescent="0.25">
      <c r="A116" s="7" t="s">
        <v>57</v>
      </c>
    </row>
    <row r="117" spans="1:20" x14ac:dyDescent="0.25">
      <c r="A117" s="7">
        <v>8</v>
      </c>
      <c r="B117" s="21" t="s">
        <v>58</v>
      </c>
      <c r="C117" s="21"/>
      <c r="D117" s="55" t="s">
        <v>59</v>
      </c>
      <c r="E117" s="55"/>
      <c r="F117" s="55"/>
      <c r="G117" s="55"/>
      <c r="H117" s="55"/>
      <c r="M117" s="22"/>
      <c r="N117" s="7"/>
    </row>
    <row r="118" spans="1:20" ht="16.5" x14ac:dyDescent="0.25">
      <c r="A118" s="7">
        <v>9</v>
      </c>
      <c r="B118" s="21" t="s">
        <v>125</v>
      </c>
      <c r="C118" s="21"/>
      <c r="D118" s="56" t="s">
        <v>126</v>
      </c>
      <c r="E118" s="57"/>
      <c r="F118" s="57"/>
      <c r="G118" s="57"/>
      <c r="H118" s="57"/>
      <c r="I118" s="24" t="s">
        <v>54</v>
      </c>
      <c r="J118" s="25">
        <v>1</v>
      </c>
      <c r="K118" s="25"/>
      <c r="L118" s="26"/>
      <c r="M118" s="27">
        <f>IF(AND(J118= "",K118= ""), 0, ROUND(ROUND(L118, 2) * ROUND(IF(K118="",J118,K118),  0), 2))</f>
        <v>0</v>
      </c>
      <c r="N118" s="7"/>
      <c r="P118" s="28">
        <v>0.2</v>
      </c>
      <c r="T118" s="7">
        <v>7380</v>
      </c>
    </row>
    <row r="119" spans="1:20" hidden="1" x14ac:dyDescent="0.25">
      <c r="A119" s="29" t="s">
        <v>124</v>
      </c>
      <c r="B119" s="23"/>
      <c r="C119" s="23"/>
      <c r="D119" s="58" t="s">
        <v>121</v>
      </c>
      <c r="E119" s="58"/>
      <c r="F119" s="58"/>
      <c r="G119" s="58"/>
      <c r="H119" s="58"/>
      <c r="I119" s="58"/>
      <c r="J119" s="58"/>
      <c r="K119" s="58"/>
      <c r="L119" s="58"/>
      <c r="M119" s="23"/>
    </row>
    <row r="120" spans="1:20" hidden="1" x14ac:dyDescent="0.25">
      <c r="A120" s="7" t="s">
        <v>56</v>
      </c>
    </row>
    <row r="121" spans="1:20" hidden="1" x14ac:dyDescent="0.25">
      <c r="A121" s="7" t="s">
        <v>57</v>
      </c>
    </row>
    <row r="122" spans="1:20" hidden="1" x14ac:dyDescent="0.25">
      <c r="A122" s="7" t="s">
        <v>62</v>
      </c>
    </row>
    <row r="123" spans="1:20" x14ac:dyDescent="0.25">
      <c r="A123" s="7">
        <v>4</v>
      </c>
      <c r="B123" s="16" t="s">
        <v>63</v>
      </c>
      <c r="C123" s="16"/>
      <c r="D123" s="54" t="s">
        <v>64</v>
      </c>
      <c r="E123" s="54"/>
      <c r="F123" s="54"/>
      <c r="G123" s="54"/>
      <c r="H123" s="54"/>
      <c r="I123" s="19"/>
      <c r="J123" s="19"/>
      <c r="K123" s="19"/>
      <c r="L123" s="19"/>
      <c r="M123" s="20"/>
      <c r="N123" s="7"/>
    </row>
    <row r="124" spans="1:20" ht="16.5" x14ac:dyDescent="0.25">
      <c r="A124" s="7">
        <v>9</v>
      </c>
      <c r="B124" s="21" t="s">
        <v>127</v>
      </c>
      <c r="C124" s="21"/>
      <c r="D124" s="56" t="s">
        <v>128</v>
      </c>
      <c r="E124" s="57"/>
      <c r="F124" s="57"/>
      <c r="G124" s="57"/>
      <c r="H124" s="57"/>
      <c r="I124" s="24" t="s">
        <v>14</v>
      </c>
      <c r="J124" s="32">
        <v>61</v>
      </c>
      <c r="K124" s="32"/>
      <c r="L124" s="26"/>
      <c r="M124" s="27">
        <f>IF(AND(J124= "",K124= ""), 0, ROUND(ROUND(L124, 2) * ROUND(IF(K124="",J124,K124),  2), 2))</f>
        <v>0</v>
      </c>
      <c r="N124" s="7"/>
      <c r="P124" s="28">
        <v>0.2</v>
      </c>
      <c r="T124" s="7">
        <v>7380</v>
      </c>
    </row>
    <row r="125" spans="1:20" hidden="1" x14ac:dyDescent="0.25">
      <c r="A125" s="29" t="s">
        <v>124</v>
      </c>
      <c r="B125" s="23"/>
      <c r="C125" s="23"/>
      <c r="D125" s="58" t="s">
        <v>121</v>
      </c>
      <c r="E125" s="58"/>
      <c r="F125" s="58"/>
      <c r="G125" s="58"/>
      <c r="H125" s="58"/>
      <c r="I125" s="58"/>
      <c r="J125" s="58"/>
      <c r="K125" s="58"/>
      <c r="L125" s="58"/>
      <c r="M125" s="23"/>
    </row>
    <row r="126" spans="1:20" hidden="1" x14ac:dyDescent="0.25">
      <c r="A126" s="7" t="s">
        <v>56</v>
      </c>
    </row>
    <row r="127" spans="1:20" hidden="1" x14ac:dyDescent="0.25">
      <c r="A127" s="7" t="s">
        <v>62</v>
      </c>
    </row>
    <row r="128" spans="1:20" x14ac:dyDescent="0.25">
      <c r="A128" s="7">
        <v>4</v>
      </c>
      <c r="B128" s="16" t="s">
        <v>129</v>
      </c>
      <c r="C128" s="16"/>
      <c r="D128" s="54" t="s">
        <v>130</v>
      </c>
      <c r="E128" s="54"/>
      <c r="F128" s="54"/>
      <c r="G128" s="54"/>
      <c r="H128" s="54"/>
      <c r="I128" s="19"/>
      <c r="J128" s="19"/>
      <c r="K128" s="19"/>
      <c r="L128" s="19"/>
      <c r="M128" s="20"/>
      <c r="N128" s="7"/>
    </row>
    <row r="129" spans="1:20" ht="18" x14ac:dyDescent="0.25">
      <c r="A129" s="7">
        <v>5</v>
      </c>
      <c r="B129" s="16" t="s">
        <v>131</v>
      </c>
      <c r="C129" s="16"/>
      <c r="D129" s="59" t="s">
        <v>132</v>
      </c>
      <c r="E129" s="59"/>
      <c r="F129" s="59"/>
      <c r="G129" s="59"/>
      <c r="H129" s="59"/>
      <c r="I129" s="30"/>
      <c r="J129" s="30"/>
      <c r="K129" s="30"/>
      <c r="L129" s="30"/>
      <c r="M129" s="31"/>
      <c r="N129" s="7"/>
    </row>
    <row r="130" spans="1:20" ht="16.5" x14ac:dyDescent="0.25">
      <c r="A130" s="7">
        <v>9</v>
      </c>
      <c r="B130" s="21" t="s">
        <v>133</v>
      </c>
      <c r="C130" s="21"/>
      <c r="D130" s="56" t="s">
        <v>134</v>
      </c>
      <c r="E130" s="57"/>
      <c r="F130" s="57"/>
      <c r="G130" s="57"/>
      <c r="H130" s="57"/>
      <c r="I130" s="24" t="s">
        <v>54</v>
      </c>
      <c r="J130" s="25">
        <v>1</v>
      </c>
      <c r="K130" s="25"/>
      <c r="L130" s="26"/>
      <c r="M130" s="27">
        <f>IF(AND(J130= "",K130= ""), 0, ROUND(ROUND(L130, 2) * ROUND(IF(K130="",J130,K130),  0), 2))</f>
        <v>0</v>
      </c>
      <c r="N130" s="7"/>
      <c r="P130" s="28">
        <v>0.2</v>
      </c>
      <c r="T130" s="7">
        <v>7380</v>
      </c>
    </row>
    <row r="131" spans="1:20" hidden="1" x14ac:dyDescent="0.25">
      <c r="A131" s="29" t="s">
        <v>124</v>
      </c>
      <c r="B131" s="23"/>
      <c r="C131" s="23"/>
      <c r="D131" s="58" t="s">
        <v>121</v>
      </c>
      <c r="E131" s="58"/>
      <c r="F131" s="58"/>
      <c r="G131" s="58"/>
      <c r="H131" s="58"/>
      <c r="I131" s="58"/>
      <c r="J131" s="58"/>
      <c r="K131" s="58"/>
      <c r="L131" s="58"/>
      <c r="M131" s="23"/>
    </row>
    <row r="132" spans="1:20" hidden="1" x14ac:dyDescent="0.25">
      <c r="A132" s="7" t="s">
        <v>56</v>
      </c>
    </row>
    <row r="133" spans="1:20" ht="16.5" x14ac:dyDescent="0.25">
      <c r="A133" s="7">
        <v>9</v>
      </c>
      <c r="B133" s="21" t="s">
        <v>135</v>
      </c>
      <c r="C133" s="21"/>
      <c r="D133" s="56" t="s">
        <v>136</v>
      </c>
      <c r="E133" s="57"/>
      <c r="F133" s="57"/>
      <c r="G133" s="57"/>
      <c r="H133" s="57"/>
      <c r="I133" s="24" t="s">
        <v>54</v>
      </c>
      <c r="J133" s="25">
        <v>1</v>
      </c>
      <c r="K133" s="25"/>
      <c r="L133" s="26"/>
      <c r="M133" s="27">
        <f>IF(AND(J133= "",K133= ""), 0, ROUND(ROUND(L133, 2) * ROUND(IF(K133="",J133,K133),  0), 2))</f>
        <v>0</v>
      </c>
      <c r="N133" s="7"/>
      <c r="P133" s="28">
        <v>0.2</v>
      </c>
      <c r="T133" s="7">
        <v>7380</v>
      </c>
    </row>
    <row r="134" spans="1:20" hidden="1" x14ac:dyDescent="0.25">
      <c r="A134" s="29" t="s">
        <v>124</v>
      </c>
      <c r="B134" s="23"/>
      <c r="C134" s="23"/>
      <c r="D134" s="58" t="s">
        <v>121</v>
      </c>
      <c r="E134" s="58"/>
      <c r="F134" s="58"/>
      <c r="G134" s="58"/>
      <c r="H134" s="58"/>
      <c r="I134" s="58"/>
      <c r="J134" s="58"/>
      <c r="K134" s="58"/>
      <c r="L134" s="58"/>
      <c r="M134" s="23"/>
    </row>
    <row r="135" spans="1:20" hidden="1" x14ac:dyDescent="0.25">
      <c r="A135" s="7" t="s">
        <v>56</v>
      </c>
    </row>
    <row r="136" spans="1:20" ht="16.5" x14ac:dyDescent="0.25">
      <c r="A136" s="7">
        <v>9</v>
      </c>
      <c r="B136" s="21" t="s">
        <v>137</v>
      </c>
      <c r="C136" s="21"/>
      <c r="D136" s="56" t="s">
        <v>138</v>
      </c>
      <c r="E136" s="57"/>
      <c r="F136" s="57"/>
      <c r="G136" s="57"/>
      <c r="H136" s="57"/>
      <c r="I136" s="24" t="s">
        <v>17</v>
      </c>
      <c r="J136" s="25">
        <v>16</v>
      </c>
      <c r="K136" s="25"/>
      <c r="L136" s="26"/>
      <c r="M136" s="27">
        <f>IF(AND(J136= "",K136= ""), 0, ROUND(ROUND(L136, 2) * ROUND(IF(K136="",J136,K136),  0), 2))</f>
        <v>0</v>
      </c>
      <c r="N136" s="7"/>
      <c r="P136" s="28">
        <v>0.2</v>
      </c>
      <c r="T136" s="7">
        <v>7380</v>
      </c>
    </row>
    <row r="137" spans="1:20" hidden="1" x14ac:dyDescent="0.25">
      <c r="A137" s="29" t="s">
        <v>124</v>
      </c>
      <c r="B137" s="23"/>
      <c r="C137" s="23"/>
      <c r="D137" s="58" t="s">
        <v>121</v>
      </c>
      <c r="E137" s="58"/>
      <c r="F137" s="58"/>
      <c r="G137" s="58"/>
      <c r="H137" s="58"/>
      <c r="I137" s="58"/>
      <c r="J137" s="58"/>
      <c r="K137" s="58"/>
      <c r="L137" s="58"/>
      <c r="M137" s="23"/>
    </row>
    <row r="138" spans="1:20" hidden="1" x14ac:dyDescent="0.25">
      <c r="A138" s="7" t="s">
        <v>56</v>
      </c>
    </row>
    <row r="139" spans="1:20" ht="16.5" x14ac:dyDescent="0.25">
      <c r="A139" s="7">
        <v>9</v>
      </c>
      <c r="B139" s="21" t="s">
        <v>139</v>
      </c>
      <c r="C139" s="21"/>
      <c r="D139" s="56" t="s">
        <v>140</v>
      </c>
      <c r="E139" s="57"/>
      <c r="F139" s="57"/>
      <c r="G139" s="57"/>
      <c r="H139" s="57"/>
      <c r="I139" s="24" t="s">
        <v>17</v>
      </c>
      <c r="J139" s="25">
        <v>16</v>
      </c>
      <c r="K139" s="25"/>
      <c r="L139" s="26"/>
      <c r="M139" s="27">
        <f>IF(AND(J139= "",K139= ""), 0, ROUND(ROUND(L139, 2) * ROUND(IF(K139="",J139,K139),  0), 2))</f>
        <v>0</v>
      </c>
      <c r="N139" s="7"/>
      <c r="P139" s="28">
        <v>0.2</v>
      </c>
      <c r="T139" s="7">
        <v>7380</v>
      </c>
    </row>
    <row r="140" spans="1:20" hidden="1" x14ac:dyDescent="0.25">
      <c r="A140" s="29" t="s">
        <v>124</v>
      </c>
      <c r="B140" s="23"/>
      <c r="C140" s="23"/>
      <c r="D140" s="58" t="s">
        <v>121</v>
      </c>
      <c r="E140" s="58"/>
      <c r="F140" s="58"/>
      <c r="G140" s="58"/>
      <c r="H140" s="58"/>
      <c r="I140" s="58"/>
      <c r="J140" s="58"/>
      <c r="K140" s="58"/>
      <c r="L140" s="58"/>
      <c r="M140" s="23"/>
    </row>
    <row r="141" spans="1:20" hidden="1" x14ac:dyDescent="0.25">
      <c r="A141" s="7" t="s">
        <v>56</v>
      </c>
    </row>
    <row r="142" spans="1:20" ht="16.5" x14ac:dyDescent="0.25">
      <c r="A142" s="7">
        <v>9</v>
      </c>
      <c r="B142" s="21" t="s">
        <v>141</v>
      </c>
      <c r="C142" s="21"/>
      <c r="D142" s="56" t="s">
        <v>142</v>
      </c>
      <c r="E142" s="57"/>
      <c r="F142" s="57"/>
      <c r="G142" s="57"/>
      <c r="H142" s="57"/>
      <c r="I142" s="24" t="s">
        <v>54</v>
      </c>
      <c r="J142" s="25">
        <v>1</v>
      </c>
      <c r="K142" s="25"/>
      <c r="L142" s="26"/>
      <c r="M142" s="27">
        <f>IF(AND(J142= "",K142= ""), 0, ROUND(ROUND(L142, 2) * ROUND(IF(K142="",J142,K142),  0), 2))</f>
        <v>0</v>
      </c>
      <c r="N142" s="7"/>
      <c r="P142" s="28">
        <v>0.2</v>
      </c>
      <c r="T142" s="7">
        <v>7380</v>
      </c>
    </row>
    <row r="143" spans="1:20" hidden="1" x14ac:dyDescent="0.25">
      <c r="A143" s="29" t="s">
        <v>124</v>
      </c>
      <c r="B143" s="23"/>
      <c r="C143" s="23"/>
      <c r="D143" s="58" t="s">
        <v>121</v>
      </c>
      <c r="E143" s="58"/>
      <c r="F143" s="58"/>
      <c r="G143" s="58"/>
      <c r="H143" s="58"/>
      <c r="I143" s="58"/>
      <c r="J143" s="58"/>
      <c r="K143" s="58"/>
      <c r="L143" s="58"/>
      <c r="M143" s="23"/>
    </row>
    <row r="144" spans="1:20" hidden="1" x14ac:dyDescent="0.25">
      <c r="A144" s="7" t="s">
        <v>56</v>
      </c>
    </row>
    <row r="145" spans="1:20" hidden="1" x14ac:dyDescent="0.25">
      <c r="A145" s="7" t="s">
        <v>79</v>
      </c>
    </row>
    <row r="146" spans="1:20" ht="18" x14ac:dyDescent="0.25">
      <c r="A146" s="7">
        <v>5</v>
      </c>
      <c r="B146" s="16" t="s">
        <v>143</v>
      </c>
      <c r="C146" s="16"/>
      <c r="D146" s="59" t="s">
        <v>144</v>
      </c>
      <c r="E146" s="59"/>
      <c r="F146" s="59"/>
      <c r="G146" s="59"/>
      <c r="H146" s="59"/>
      <c r="I146" s="30"/>
      <c r="J146" s="30"/>
      <c r="K146" s="30"/>
      <c r="L146" s="30"/>
      <c r="M146" s="31"/>
      <c r="N146" s="7"/>
    </row>
    <row r="147" spans="1:20" ht="16.5" x14ac:dyDescent="0.25">
      <c r="A147" s="7">
        <v>9</v>
      </c>
      <c r="B147" s="21" t="s">
        <v>145</v>
      </c>
      <c r="C147" s="21"/>
      <c r="D147" s="56" t="s">
        <v>146</v>
      </c>
      <c r="E147" s="57"/>
      <c r="F147" s="57"/>
      <c r="G147" s="57"/>
      <c r="H147" s="57"/>
      <c r="I147" s="24" t="s">
        <v>17</v>
      </c>
      <c r="J147" s="25">
        <v>4</v>
      </c>
      <c r="K147" s="25"/>
      <c r="L147" s="26"/>
      <c r="M147" s="27">
        <f>IF(AND(J147= "",K147= ""), 0, ROUND(ROUND(L147, 2) * ROUND(IF(K147="",J147,K147),  0), 2))</f>
        <v>0</v>
      </c>
      <c r="N147" s="7"/>
      <c r="P147" s="28">
        <v>0.2</v>
      </c>
      <c r="T147" s="7">
        <v>7380</v>
      </c>
    </row>
    <row r="148" spans="1:20" hidden="1" x14ac:dyDescent="0.25">
      <c r="A148" s="29" t="s">
        <v>124</v>
      </c>
      <c r="B148" s="23"/>
      <c r="C148" s="23"/>
      <c r="D148" s="58" t="s">
        <v>121</v>
      </c>
      <c r="E148" s="58"/>
      <c r="F148" s="58"/>
      <c r="G148" s="58"/>
      <c r="H148" s="58"/>
      <c r="I148" s="58"/>
      <c r="J148" s="58"/>
      <c r="K148" s="58"/>
      <c r="L148" s="58"/>
      <c r="M148" s="23"/>
    </row>
    <row r="149" spans="1:20" hidden="1" x14ac:dyDescent="0.25">
      <c r="A149" s="7" t="s">
        <v>56</v>
      </c>
    </row>
    <row r="150" spans="1:20" ht="16.5" x14ac:dyDescent="0.25">
      <c r="A150" s="7">
        <v>9</v>
      </c>
      <c r="B150" s="21" t="s">
        <v>147</v>
      </c>
      <c r="C150" s="21"/>
      <c r="D150" s="56" t="s">
        <v>148</v>
      </c>
      <c r="E150" s="57"/>
      <c r="F150" s="57"/>
      <c r="G150" s="57"/>
      <c r="H150" s="57"/>
      <c r="I150" s="24" t="s">
        <v>17</v>
      </c>
      <c r="J150" s="25">
        <v>4</v>
      </c>
      <c r="K150" s="25"/>
      <c r="L150" s="26"/>
      <c r="M150" s="27">
        <f>IF(AND(J150= "",K150= ""), 0, ROUND(ROUND(L150, 2) * ROUND(IF(K150="",J150,K150),  0), 2))</f>
        <v>0</v>
      </c>
      <c r="N150" s="7"/>
      <c r="P150" s="28">
        <v>0.2</v>
      </c>
      <c r="T150" s="7">
        <v>7380</v>
      </c>
    </row>
    <row r="151" spans="1:20" hidden="1" x14ac:dyDescent="0.25">
      <c r="A151" s="29" t="s">
        <v>124</v>
      </c>
      <c r="B151" s="23"/>
      <c r="C151" s="23"/>
      <c r="D151" s="58" t="s">
        <v>121</v>
      </c>
      <c r="E151" s="58"/>
      <c r="F151" s="58"/>
      <c r="G151" s="58"/>
      <c r="H151" s="58"/>
      <c r="I151" s="58"/>
      <c r="J151" s="58"/>
      <c r="K151" s="58"/>
      <c r="L151" s="58"/>
      <c r="M151" s="23"/>
    </row>
    <row r="152" spans="1:20" hidden="1" x14ac:dyDescent="0.25">
      <c r="A152" s="7" t="s">
        <v>56</v>
      </c>
    </row>
    <row r="153" spans="1:20" hidden="1" x14ac:dyDescent="0.25">
      <c r="A153" s="7" t="s">
        <v>79</v>
      </c>
    </row>
    <row r="154" spans="1:20" ht="18" x14ac:dyDescent="0.25">
      <c r="A154" s="7">
        <v>5</v>
      </c>
      <c r="B154" s="16" t="s">
        <v>149</v>
      </c>
      <c r="C154" s="16"/>
      <c r="D154" s="59" t="s">
        <v>150</v>
      </c>
      <c r="E154" s="59"/>
      <c r="F154" s="59"/>
      <c r="G154" s="59"/>
      <c r="H154" s="59"/>
      <c r="I154" s="30"/>
      <c r="J154" s="30"/>
      <c r="K154" s="30"/>
      <c r="L154" s="30"/>
      <c r="M154" s="31"/>
      <c r="N154" s="7"/>
    </row>
    <row r="155" spans="1:20" ht="16.5" x14ac:dyDescent="0.25">
      <c r="A155" s="7">
        <v>9</v>
      </c>
      <c r="B155" s="21" t="s">
        <v>151</v>
      </c>
      <c r="C155" s="21"/>
      <c r="D155" s="56" t="s">
        <v>152</v>
      </c>
      <c r="E155" s="57"/>
      <c r="F155" s="57"/>
      <c r="G155" s="57"/>
      <c r="H155" s="57"/>
      <c r="I155" s="24" t="s">
        <v>86</v>
      </c>
      <c r="J155" s="32">
        <v>27.5</v>
      </c>
      <c r="K155" s="32"/>
      <c r="L155" s="26"/>
      <c r="M155" s="27">
        <f>IF(AND(J155= "",K155= ""), 0, ROUND(ROUND(L155, 2) * ROUND(IF(K155="",J155,K155),  2), 2))</f>
        <v>0</v>
      </c>
      <c r="N155" s="7"/>
      <c r="P155" s="28">
        <v>0.2</v>
      </c>
      <c r="T155" s="7">
        <v>7380</v>
      </c>
    </row>
    <row r="156" spans="1:20" hidden="1" x14ac:dyDescent="0.25">
      <c r="A156" s="29" t="s">
        <v>124</v>
      </c>
      <c r="B156" s="23"/>
      <c r="C156" s="23"/>
      <c r="D156" s="58" t="s">
        <v>121</v>
      </c>
      <c r="E156" s="58"/>
      <c r="F156" s="58"/>
      <c r="G156" s="58"/>
      <c r="H156" s="58"/>
      <c r="I156" s="58"/>
      <c r="J156" s="58"/>
      <c r="K156" s="58"/>
      <c r="L156" s="58"/>
      <c r="M156" s="23"/>
    </row>
    <row r="157" spans="1:20" hidden="1" x14ac:dyDescent="0.25">
      <c r="A157" s="7" t="s">
        <v>56</v>
      </c>
    </row>
    <row r="158" spans="1:20" hidden="1" x14ac:dyDescent="0.25">
      <c r="A158" s="7" t="s">
        <v>79</v>
      </c>
    </row>
    <row r="159" spans="1:20" hidden="1" x14ac:dyDescent="0.25">
      <c r="A159" s="7" t="s">
        <v>62</v>
      </c>
    </row>
    <row r="160" spans="1:20" x14ac:dyDescent="0.25">
      <c r="A160" s="7">
        <v>4</v>
      </c>
      <c r="B160" s="16" t="s">
        <v>101</v>
      </c>
      <c r="C160" s="16"/>
      <c r="D160" s="54" t="s">
        <v>102</v>
      </c>
      <c r="E160" s="54"/>
      <c r="F160" s="54"/>
      <c r="G160" s="54"/>
      <c r="H160" s="54"/>
      <c r="I160" s="19"/>
      <c r="J160" s="19"/>
      <c r="K160" s="19"/>
      <c r="L160" s="19"/>
      <c r="M160" s="20"/>
      <c r="N160" s="7"/>
    </row>
    <row r="161" spans="1:20" ht="16.5" x14ac:dyDescent="0.25">
      <c r="A161" s="7">
        <v>9</v>
      </c>
      <c r="B161" s="21" t="s">
        <v>107</v>
      </c>
      <c r="C161" s="21"/>
      <c r="D161" s="56" t="s">
        <v>108</v>
      </c>
      <c r="E161" s="57"/>
      <c r="F161" s="57"/>
      <c r="G161" s="57"/>
      <c r="H161" s="57"/>
      <c r="I161" s="24" t="s">
        <v>86</v>
      </c>
      <c r="J161" s="32">
        <v>156</v>
      </c>
      <c r="K161" s="32"/>
      <c r="L161" s="26"/>
      <c r="M161" s="27">
        <f>IF(AND(J161= "",K161= ""), 0, ROUND(ROUND(L161, 2) * ROUND(IF(K161="",J161,K161),  2), 2))</f>
        <v>0</v>
      </c>
      <c r="N161" s="7"/>
      <c r="P161" s="28">
        <v>0.2</v>
      </c>
      <c r="T161" s="7">
        <v>7380</v>
      </c>
    </row>
    <row r="162" spans="1:20" hidden="1" x14ac:dyDescent="0.25">
      <c r="A162" s="29" t="s">
        <v>124</v>
      </c>
      <c r="B162" s="23"/>
      <c r="C162" s="23"/>
      <c r="D162" s="58" t="s">
        <v>121</v>
      </c>
      <c r="E162" s="58"/>
      <c r="F162" s="58"/>
      <c r="G162" s="58"/>
      <c r="H162" s="58"/>
      <c r="I162" s="58"/>
      <c r="J162" s="58"/>
      <c r="K162" s="58"/>
      <c r="L162" s="58"/>
      <c r="M162" s="23"/>
    </row>
    <row r="163" spans="1:20" hidden="1" x14ac:dyDescent="0.25">
      <c r="A163" s="7" t="s">
        <v>56</v>
      </c>
    </row>
    <row r="164" spans="1:20" ht="16.5" x14ac:dyDescent="0.25">
      <c r="A164" s="7">
        <v>9</v>
      </c>
      <c r="B164" s="21" t="s">
        <v>109</v>
      </c>
      <c r="C164" s="21"/>
      <c r="D164" s="56" t="s">
        <v>110</v>
      </c>
      <c r="E164" s="57"/>
      <c r="F164" s="57"/>
      <c r="G164" s="57"/>
      <c r="H164" s="57"/>
      <c r="I164" s="24" t="s">
        <v>86</v>
      </c>
      <c r="J164" s="32">
        <v>156</v>
      </c>
      <c r="K164" s="32"/>
      <c r="L164" s="26"/>
      <c r="M164" s="27">
        <f>IF(AND(J164= "",K164= ""), 0, ROUND(ROUND(L164, 2) * ROUND(IF(K164="",J164,K164),  2), 2))</f>
        <v>0</v>
      </c>
      <c r="N164" s="7"/>
      <c r="P164" s="28">
        <v>0.2</v>
      </c>
      <c r="T164" s="7">
        <v>7380</v>
      </c>
    </row>
    <row r="165" spans="1:20" hidden="1" x14ac:dyDescent="0.25">
      <c r="A165" s="29" t="s">
        <v>124</v>
      </c>
      <c r="B165" s="23"/>
      <c r="C165" s="23"/>
      <c r="D165" s="58" t="s">
        <v>121</v>
      </c>
      <c r="E165" s="58"/>
      <c r="F165" s="58"/>
      <c r="G165" s="58"/>
      <c r="H165" s="58"/>
      <c r="I165" s="58"/>
      <c r="J165" s="58"/>
      <c r="K165" s="58"/>
      <c r="L165" s="58"/>
      <c r="M165" s="23"/>
    </row>
    <row r="166" spans="1:20" hidden="1" x14ac:dyDescent="0.25">
      <c r="A166" s="7" t="s">
        <v>56</v>
      </c>
    </row>
    <row r="167" spans="1:20" ht="16.5" x14ac:dyDescent="0.25">
      <c r="A167" s="7">
        <v>9</v>
      </c>
      <c r="B167" s="21" t="s">
        <v>111</v>
      </c>
      <c r="C167" s="21"/>
      <c r="D167" s="56" t="s">
        <v>112</v>
      </c>
      <c r="E167" s="57"/>
      <c r="F167" s="57"/>
      <c r="G167" s="57"/>
      <c r="H167" s="57"/>
      <c r="I167" s="24" t="s">
        <v>14</v>
      </c>
      <c r="J167" s="32">
        <v>423</v>
      </c>
      <c r="K167" s="32"/>
      <c r="L167" s="26"/>
      <c r="M167" s="27">
        <f>IF(AND(J167= "",K167= ""), 0, ROUND(ROUND(L167, 2) * ROUND(IF(K167="",J167,K167),  2), 2))</f>
        <v>0</v>
      </c>
      <c r="N167" s="7"/>
      <c r="P167" s="28">
        <v>0.2</v>
      </c>
      <c r="T167" s="7">
        <v>7380</v>
      </c>
    </row>
    <row r="168" spans="1:20" hidden="1" x14ac:dyDescent="0.25">
      <c r="A168" s="29" t="s">
        <v>124</v>
      </c>
      <c r="B168" s="23"/>
      <c r="C168" s="23"/>
      <c r="D168" s="58" t="s">
        <v>121</v>
      </c>
      <c r="E168" s="58"/>
      <c r="F168" s="58"/>
      <c r="G168" s="58"/>
      <c r="H168" s="58"/>
      <c r="I168" s="58"/>
      <c r="J168" s="58"/>
      <c r="K168" s="58"/>
      <c r="L168" s="58"/>
      <c r="M168" s="23"/>
    </row>
    <row r="169" spans="1:20" hidden="1" x14ac:dyDescent="0.25">
      <c r="A169" s="7" t="s">
        <v>56</v>
      </c>
    </row>
    <row r="170" spans="1:20" ht="16.5" x14ac:dyDescent="0.25">
      <c r="A170" s="7">
        <v>9</v>
      </c>
      <c r="B170" s="21" t="s">
        <v>153</v>
      </c>
      <c r="C170" s="21"/>
      <c r="D170" s="56" t="s">
        <v>154</v>
      </c>
      <c r="E170" s="57"/>
      <c r="F170" s="57"/>
      <c r="G170" s="57"/>
      <c r="H170" s="57"/>
      <c r="I170" s="24" t="s">
        <v>14</v>
      </c>
      <c r="J170" s="32">
        <v>116.5</v>
      </c>
      <c r="K170" s="32"/>
      <c r="L170" s="26"/>
      <c r="M170" s="27">
        <f>IF(AND(J170= "",K170= ""), 0, ROUND(ROUND(L170, 2) * ROUND(IF(K170="",J170,K170),  2), 2))</f>
        <v>0</v>
      </c>
      <c r="N170" s="7"/>
      <c r="P170" s="28">
        <v>0.2</v>
      </c>
      <c r="T170" s="7">
        <v>7380</v>
      </c>
    </row>
    <row r="171" spans="1:20" hidden="1" x14ac:dyDescent="0.25">
      <c r="A171" s="29" t="s">
        <v>124</v>
      </c>
      <c r="B171" s="23"/>
      <c r="C171" s="23"/>
      <c r="D171" s="58" t="s">
        <v>121</v>
      </c>
      <c r="E171" s="58"/>
      <c r="F171" s="58"/>
      <c r="G171" s="58"/>
      <c r="H171" s="58"/>
      <c r="I171" s="58"/>
      <c r="J171" s="58"/>
      <c r="K171" s="58"/>
      <c r="L171" s="58"/>
      <c r="M171" s="23"/>
    </row>
    <row r="172" spans="1:20" hidden="1" x14ac:dyDescent="0.25">
      <c r="A172" s="7" t="s">
        <v>56</v>
      </c>
    </row>
    <row r="173" spans="1:20" ht="16.5" x14ac:dyDescent="0.25">
      <c r="A173" s="7">
        <v>9</v>
      </c>
      <c r="B173" s="21" t="s">
        <v>113</v>
      </c>
      <c r="C173" s="21"/>
      <c r="D173" s="56" t="s">
        <v>114</v>
      </c>
      <c r="E173" s="57"/>
      <c r="F173" s="57"/>
      <c r="G173" s="57"/>
      <c r="H173" s="57"/>
      <c r="I173" s="24" t="s">
        <v>14</v>
      </c>
      <c r="J173" s="32">
        <v>61</v>
      </c>
      <c r="K173" s="32"/>
      <c r="L173" s="26"/>
      <c r="M173" s="27">
        <f>IF(AND(J173= "",K173= ""), 0, ROUND(ROUND(L173, 2) * ROUND(IF(K173="",J173,K173),  2), 2))</f>
        <v>0</v>
      </c>
      <c r="N173" s="7"/>
      <c r="P173" s="28">
        <v>0.2</v>
      </c>
      <c r="T173" s="7">
        <v>7380</v>
      </c>
    </row>
    <row r="174" spans="1:20" hidden="1" x14ac:dyDescent="0.25">
      <c r="A174" s="29" t="s">
        <v>124</v>
      </c>
      <c r="B174" s="23"/>
      <c r="C174" s="23"/>
      <c r="D174" s="58" t="s">
        <v>121</v>
      </c>
      <c r="E174" s="58"/>
      <c r="F174" s="58"/>
      <c r="G174" s="58"/>
      <c r="H174" s="58"/>
      <c r="I174" s="58"/>
      <c r="J174" s="58"/>
      <c r="K174" s="58"/>
      <c r="L174" s="58"/>
      <c r="M174" s="23"/>
    </row>
    <row r="175" spans="1:20" hidden="1" x14ac:dyDescent="0.25">
      <c r="A175" s="7" t="s">
        <v>56</v>
      </c>
    </row>
    <row r="176" spans="1:20" hidden="1" x14ac:dyDescent="0.25">
      <c r="A176" s="7" t="s">
        <v>62</v>
      </c>
    </row>
    <row r="177" spans="1:13" x14ac:dyDescent="0.25">
      <c r="A177" s="7" t="s">
        <v>117</v>
      </c>
      <c r="B177" s="23"/>
      <c r="C177" s="23"/>
      <c r="D177" s="60"/>
      <c r="E177" s="60"/>
      <c r="F177" s="60"/>
      <c r="G177" s="60"/>
      <c r="H177" s="60"/>
      <c r="M177" s="23"/>
    </row>
    <row r="178" spans="1:13" hidden="1" x14ac:dyDescent="0.25">
      <c r="B178" s="23"/>
      <c r="C178" s="23"/>
      <c r="D178" s="63" t="s">
        <v>47</v>
      </c>
      <c r="E178" s="64"/>
      <c r="F178" s="64"/>
      <c r="G178" s="64"/>
      <c r="H178" s="64"/>
      <c r="I178" s="61"/>
      <c r="J178" s="61"/>
      <c r="K178" s="61"/>
      <c r="L178" s="61"/>
      <c r="M178" s="62"/>
    </row>
    <row r="179" spans="1:13" hidden="1" x14ac:dyDescent="0.25">
      <c r="B179" s="23"/>
      <c r="C179" s="23"/>
      <c r="D179" s="67"/>
      <c r="E179" s="65"/>
      <c r="F179" s="65"/>
      <c r="G179" s="65"/>
      <c r="H179" s="65"/>
      <c r="I179" s="65"/>
      <c r="J179" s="65"/>
      <c r="K179" s="65"/>
      <c r="L179" s="65"/>
      <c r="M179" s="66"/>
    </row>
    <row r="180" spans="1:13" hidden="1" x14ac:dyDescent="0.25">
      <c r="B180" s="23"/>
      <c r="C180" s="23"/>
      <c r="D180" s="70" t="s">
        <v>118</v>
      </c>
      <c r="E180" s="71"/>
      <c r="F180" s="71"/>
      <c r="G180" s="71"/>
      <c r="H180" s="71"/>
      <c r="I180" s="68">
        <f>SUMIF(N111:N177, IF(N110="","",N110), M111:M177)</f>
        <v>0</v>
      </c>
      <c r="J180" s="68"/>
      <c r="K180" s="68"/>
      <c r="L180" s="68"/>
      <c r="M180" s="69"/>
    </row>
    <row r="181" spans="1:13" hidden="1" x14ac:dyDescent="0.25">
      <c r="B181" s="23"/>
      <c r="C181" s="23"/>
      <c r="D181" s="74" t="s">
        <v>119</v>
      </c>
      <c r="E181" s="75"/>
      <c r="F181" s="75"/>
      <c r="G181" s="75"/>
      <c r="H181" s="75"/>
      <c r="I181" s="72">
        <f>ROUND(SUMIF(N111:N177, IF(N110="","",N110), M111:M177) * 0.2, 2)</f>
        <v>0</v>
      </c>
      <c r="J181" s="72"/>
      <c r="K181" s="72"/>
      <c r="L181" s="72"/>
      <c r="M181" s="73"/>
    </row>
    <row r="182" spans="1:13" hidden="1" x14ac:dyDescent="0.25">
      <c r="B182" s="23"/>
      <c r="C182" s="23"/>
      <c r="D182" s="70" t="s">
        <v>120</v>
      </c>
      <c r="E182" s="71"/>
      <c r="F182" s="71"/>
      <c r="G182" s="71"/>
      <c r="H182" s="71"/>
      <c r="I182" s="68">
        <f>SUM(I180:I181)</f>
        <v>0</v>
      </c>
      <c r="J182" s="68"/>
      <c r="K182" s="68"/>
      <c r="L182" s="68"/>
      <c r="M182" s="69"/>
    </row>
    <row r="183" spans="1:13" hidden="1" x14ac:dyDescent="0.25">
      <c r="A183" s="7" t="s">
        <v>117</v>
      </c>
      <c r="B183" s="23"/>
      <c r="C183" s="23"/>
      <c r="D183" s="60"/>
      <c r="E183" s="60"/>
      <c r="F183" s="60"/>
      <c r="G183" s="60"/>
      <c r="H183" s="60"/>
      <c r="M183" s="23"/>
    </row>
    <row r="184" spans="1:13" x14ac:dyDescent="0.25">
      <c r="B184" s="23"/>
      <c r="C184" s="23"/>
      <c r="D184" s="63" t="s">
        <v>121</v>
      </c>
      <c r="E184" s="64"/>
      <c r="F184" s="64"/>
      <c r="G184" s="64"/>
      <c r="H184" s="64"/>
      <c r="I184" s="61"/>
      <c r="J184" s="61"/>
      <c r="K184" s="61"/>
      <c r="L184" s="61"/>
      <c r="M184" s="62"/>
    </row>
    <row r="185" spans="1:13" x14ac:dyDescent="0.25">
      <c r="B185" s="23"/>
      <c r="C185" s="23"/>
      <c r="D185" s="67"/>
      <c r="E185" s="65"/>
      <c r="F185" s="65"/>
      <c r="G185" s="65"/>
      <c r="H185" s="65"/>
      <c r="I185" s="65"/>
      <c r="J185" s="65"/>
      <c r="K185" s="65"/>
      <c r="L185" s="65"/>
      <c r="M185" s="66"/>
    </row>
    <row r="186" spans="1:13" x14ac:dyDescent="0.25">
      <c r="B186" s="128"/>
      <c r="C186" s="23"/>
      <c r="D186" s="70" t="s">
        <v>118</v>
      </c>
      <c r="E186" s="71"/>
      <c r="F186" s="71"/>
      <c r="G186" s="71"/>
      <c r="H186" s="71"/>
      <c r="I186" s="68">
        <f>SUMIF(N110:N183, IF(N109="","",N109), M110:M183)</f>
        <v>0</v>
      </c>
      <c r="J186" s="68"/>
      <c r="K186" s="68"/>
      <c r="L186" s="68"/>
      <c r="M186" s="69"/>
    </row>
    <row r="187" spans="1:13" hidden="1" x14ac:dyDescent="0.25">
      <c r="B187" s="23"/>
      <c r="C187" s="23"/>
      <c r="D187" s="74" t="s">
        <v>119</v>
      </c>
      <c r="E187" s="75"/>
      <c r="F187" s="75"/>
      <c r="G187" s="75"/>
      <c r="H187" s="75"/>
      <c r="I187" s="72">
        <f>ROUND(SUMIF(N110:N183, IF(N109="","",N109), M110:M183) * 0.2, 2)</f>
        <v>0</v>
      </c>
      <c r="J187" s="72"/>
      <c r="K187" s="72"/>
      <c r="L187" s="72"/>
      <c r="M187" s="73"/>
    </row>
    <row r="188" spans="1:13" hidden="1" x14ac:dyDescent="0.25">
      <c r="B188" s="23"/>
      <c r="C188" s="23"/>
      <c r="D188" s="70" t="s">
        <v>120</v>
      </c>
      <c r="E188" s="71"/>
      <c r="F188" s="71"/>
      <c r="G188" s="71"/>
      <c r="H188" s="71"/>
      <c r="I188" s="68">
        <f>SUM(I186:I187)</f>
        <v>0</v>
      </c>
      <c r="J188" s="68"/>
      <c r="K188" s="68"/>
      <c r="L188" s="68"/>
      <c r="M188" s="69"/>
    </row>
    <row r="189" spans="1:13" x14ac:dyDescent="0.25">
      <c r="B189" s="129"/>
      <c r="C189" s="129"/>
      <c r="D189" s="126"/>
      <c r="E189" s="126"/>
      <c r="F189" s="126"/>
      <c r="G189" s="126"/>
      <c r="H189" s="126"/>
      <c r="I189" s="127"/>
      <c r="J189" s="127"/>
      <c r="K189" s="127"/>
      <c r="L189" s="127"/>
      <c r="M189" s="127"/>
    </row>
    <row r="190" spans="1:13" x14ac:dyDescent="0.25">
      <c r="B190" s="129"/>
      <c r="C190" s="129"/>
      <c r="D190" s="126"/>
      <c r="E190" s="126"/>
      <c r="F190" s="126"/>
      <c r="G190" s="126"/>
      <c r="H190" s="126"/>
      <c r="I190" s="127"/>
      <c r="J190" s="127"/>
      <c r="K190" s="127"/>
      <c r="L190" s="127"/>
      <c r="M190" s="127"/>
    </row>
    <row r="191" spans="1:13" ht="31.5" customHeight="1" x14ac:dyDescent="0.25">
      <c r="B191" s="129"/>
      <c r="C191" s="129"/>
      <c r="D191" s="130" t="s">
        <v>155</v>
      </c>
      <c r="E191" s="130"/>
      <c r="F191" s="130"/>
      <c r="G191" s="130"/>
      <c r="H191" s="130"/>
      <c r="I191" s="130"/>
      <c r="J191" s="130"/>
      <c r="K191" s="130"/>
      <c r="L191" s="130"/>
      <c r="M191" s="130"/>
    </row>
    <row r="193" spans="1:13" ht="15.75" x14ac:dyDescent="0.25">
      <c r="D193" s="76" t="s">
        <v>156</v>
      </c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1:13" x14ac:dyDescent="0.25">
      <c r="D194" s="79"/>
      <c r="E194" s="80"/>
      <c r="F194" s="80"/>
      <c r="G194" s="80"/>
      <c r="H194" s="80"/>
      <c r="I194" s="77"/>
      <c r="J194" s="78"/>
      <c r="K194" s="78"/>
      <c r="L194" s="78"/>
      <c r="M194" s="78"/>
    </row>
    <row r="195" spans="1:13" x14ac:dyDescent="0.25">
      <c r="D195" s="79" t="s">
        <v>45</v>
      </c>
      <c r="E195" s="80"/>
      <c r="F195" s="80"/>
      <c r="G195" s="80"/>
      <c r="H195" s="80"/>
      <c r="I195" s="77">
        <f>SUMIF(N9:N90, "", M9:M90)</f>
        <v>0</v>
      </c>
      <c r="J195" s="78"/>
      <c r="K195" s="78"/>
      <c r="L195" s="78"/>
      <c r="M195" s="78"/>
    </row>
    <row r="196" spans="1:13" x14ac:dyDescent="0.25">
      <c r="D196" s="79" t="s">
        <v>121</v>
      </c>
      <c r="E196" s="80"/>
      <c r="F196" s="80"/>
      <c r="G196" s="80"/>
      <c r="H196" s="80"/>
      <c r="I196" s="77">
        <f>SUMIF(N113:N176, "", M113:M176)</f>
        <v>0</v>
      </c>
      <c r="J196" s="78"/>
      <c r="K196" s="78"/>
      <c r="L196" s="78"/>
      <c r="M196" s="78"/>
    </row>
    <row r="197" spans="1:13" x14ac:dyDescent="0.25">
      <c r="D197" s="33"/>
      <c r="E197" s="34"/>
      <c r="F197" s="34"/>
      <c r="G197" s="34"/>
      <c r="H197" s="34"/>
      <c r="I197" s="35"/>
      <c r="J197" s="36"/>
      <c r="K197" s="36"/>
      <c r="L197" s="36"/>
      <c r="M197" s="36"/>
    </row>
    <row r="198" spans="1:13" x14ac:dyDescent="0.25">
      <c r="D198" s="81" t="s">
        <v>157</v>
      </c>
      <c r="E198" s="82"/>
      <c r="F198" s="82"/>
      <c r="G198" s="82"/>
      <c r="H198" s="82"/>
      <c r="I198" s="37"/>
      <c r="J198" s="37"/>
      <c r="K198" s="37"/>
      <c r="L198" s="37"/>
      <c r="M198" s="38"/>
    </row>
    <row r="199" spans="1:13" x14ac:dyDescent="0.25">
      <c r="D199" s="83"/>
      <c r="E199" s="84"/>
      <c r="F199" s="84"/>
      <c r="G199" s="84"/>
      <c r="H199" s="84"/>
      <c r="I199" s="84"/>
      <c r="J199" s="84"/>
      <c r="K199" s="84"/>
      <c r="L199" s="84"/>
      <c r="M199" s="85"/>
    </row>
    <row r="200" spans="1:13" x14ac:dyDescent="0.25">
      <c r="A200" s="29"/>
      <c r="D200" s="86" t="s">
        <v>118</v>
      </c>
      <c r="E200" s="65"/>
      <c r="F200" s="65"/>
      <c r="G200" s="65"/>
      <c r="H200" s="65"/>
      <c r="I200" s="87">
        <f>SUMIF(N6:N191, IF(N5="","",N5), M6:M191)</f>
        <v>0</v>
      </c>
      <c r="J200" s="88"/>
      <c r="K200" s="88"/>
      <c r="L200" s="88"/>
      <c r="M200" s="89"/>
    </row>
    <row r="201" spans="1:13" x14ac:dyDescent="0.25">
      <c r="A201" s="29"/>
      <c r="D201" s="86" t="s">
        <v>119</v>
      </c>
      <c r="E201" s="65"/>
      <c r="F201" s="65"/>
      <c r="G201" s="65"/>
      <c r="H201" s="65"/>
      <c r="I201" s="87">
        <f>ROUND(SUMIF(N6:N191, IF(N5="","",N5), M6:M191) * 0.2, 2)</f>
        <v>0</v>
      </c>
      <c r="J201" s="88"/>
      <c r="K201" s="88"/>
      <c r="L201" s="88"/>
      <c r="M201" s="89"/>
    </row>
    <row r="202" spans="1:13" x14ac:dyDescent="0.25">
      <c r="D202" s="90" t="s">
        <v>120</v>
      </c>
      <c r="E202" s="91"/>
      <c r="F202" s="91"/>
      <c r="G202" s="91"/>
      <c r="H202" s="91"/>
      <c r="I202" s="92">
        <f>SUM(I200:I201)</f>
        <v>0</v>
      </c>
      <c r="J202" s="93"/>
      <c r="K202" s="93"/>
      <c r="L202" s="93"/>
      <c r="M202" s="94"/>
    </row>
    <row r="203" spans="1:13" x14ac:dyDescent="0.25">
      <c r="D203" s="95"/>
      <c r="E203" s="65"/>
      <c r="F203" s="65"/>
      <c r="G203" s="65"/>
      <c r="H203" s="65"/>
      <c r="I203" s="65"/>
      <c r="J203" s="65"/>
      <c r="K203" s="65"/>
      <c r="L203" s="65"/>
      <c r="M203" s="65"/>
    </row>
    <row r="204" spans="1:13" x14ac:dyDescent="0.25">
      <c r="D204" s="96" t="s">
        <v>158</v>
      </c>
      <c r="E204" s="96"/>
      <c r="F204" s="96"/>
      <c r="G204" s="96"/>
      <c r="H204" s="96"/>
      <c r="I204" s="96"/>
      <c r="J204" s="96"/>
      <c r="K204" s="96"/>
      <c r="L204" s="96"/>
      <c r="M204" s="96"/>
    </row>
    <row r="205" spans="1:13" x14ac:dyDescent="0.25">
      <c r="D205" s="97" t="str">
        <f>IF(Paramètres!AA2&lt;&gt;"",Paramètres!AA2,"")</f>
        <v xml:space="preserve">Zéro Euro </v>
      </c>
      <c r="E205" s="97"/>
      <c r="F205" s="97"/>
      <c r="G205" s="97"/>
      <c r="H205" s="97"/>
      <c r="I205" s="97"/>
      <c r="J205" s="97"/>
      <c r="K205" s="97"/>
      <c r="L205" s="97"/>
      <c r="M205" s="97"/>
    </row>
    <row r="206" spans="1:13" x14ac:dyDescent="0.25">
      <c r="D206" s="97"/>
      <c r="E206" s="97"/>
      <c r="F206" s="97"/>
      <c r="G206" s="97"/>
      <c r="H206" s="97"/>
      <c r="I206" s="97"/>
      <c r="J206" s="97"/>
      <c r="K206" s="97"/>
      <c r="L206" s="97"/>
      <c r="M206" s="97"/>
    </row>
    <row r="207" spans="1:13" x14ac:dyDescent="0.25">
      <c r="D207" s="98" t="s">
        <v>159</v>
      </c>
      <c r="E207" s="98"/>
      <c r="F207" s="98"/>
      <c r="G207" s="98"/>
      <c r="H207" s="98"/>
      <c r="I207" s="98"/>
      <c r="J207" s="98"/>
      <c r="K207" s="98"/>
      <c r="L207" s="98"/>
      <c r="M207" s="98"/>
    </row>
    <row r="208" spans="1:13" ht="56.65" customHeight="1" x14ac:dyDescent="0.25">
      <c r="H208" s="99" t="s">
        <v>160</v>
      </c>
      <c r="I208" s="99"/>
      <c r="J208" s="99"/>
      <c r="K208" s="99"/>
      <c r="L208" s="99"/>
      <c r="M208" s="99"/>
    </row>
    <row r="210" spans="4:13" x14ac:dyDescent="0.25">
      <c r="D210" s="100" t="s">
        <v>161</v>
      </c>
      <c r="E210" s="100"/>
      <c r="F210" s="100"/>
      <c r="H210" s="100" t="s">
        <v>162</v>
      </c>
      <c r="I210" s="100"/>
      <c r="J210" s="100"/>
      <c r="K210" s="100"/>
      <c r="L210" s="100"/>
      <c r="M210" s="100"/>
    </row>
    <row r="211" spans="4:13" ht="85.15" customHeight="1" x14ac:dyDescent="0.25">
      <c r="D211" s="100"/>
      <c r="E211" s="100"/>
      <c r="F211" s="100"/>
      <c r="H211" s="100"/>
      <c r="I211" s="100"/>
      <c r="J211" s="100"/>
      <c r="K211" s="100"/>
      <c r="L211" s="100"/>
      <c r="M211" s="100"/>
    </row>
  </sheetData>
  <sheetProtection selectLockedCells="1"/>
  <mergeCells count="172">
    <mergeCell ref="D205:M205"/>
    <mergeCell ref="D206:M206"/>
    <mergeCell ref="D207:M207"/>
    <mergeCell ref="H208:M208"/>
    <mergeCell ref="D210:F211"/>
    <mergeCell ref="H210:M211"/>
    <mergeCell ref="D108:H108"/>
    <mergeCell ref="D199:M199"/>
    <mergeCell ref="D200:H200"/>
    <mergeCell ref="I200:M200"/>
    <mergeCell ref="D201:H201"/>
    <mergeCell ref="I201:M201"/>
    <mergeCell ref="D202:H202"/>
    <mergeCell ref="I202:M202"/>
    <mergeCell ref="D203:M203"/>
    <mergeCell ref="D204:M204"/>
    <mergeCell ref="D191:M191"/>
    <mergeCell ref="D193:M193"/>
    <mergeCell ref="I194:M194"/>
    <mergeCell ref="D194:H194"/>
    <mergeCell ref="I195:M195"/>
    <mergeCell ref="D195:H195"/>
    <mergeCell ref="I196:M196"/>
    <mergeCell ref="D196:H196"/>
    <mergeCell ref="D198:H198"/>
    <mergeCell ref="I184:M184"/>
    <mergeCell ref="D184:H184"/>
    <mergeCell ref="I185:M185"/>
    <mergeCell ref="D185:H185"/>
    <mergeCell ref="I186:M186"/>
    <mergeCell ref="D186:H186"/>
    <mergeCell ref="I187:M187"/>
    <mergeCell ref="D187:H187"/>
    <mergeCell ref="I188:M188"/>
    <mergeCell ref="D188:H188"/>
    <mergeCell ref="I179:M179"/>
    <mergeCell ref="D179:H179"/>
    <mergeCell ref="I180:M180"/>
    <mergeCell ref="D180:H180"/>
    <mergeCell ref="I181:M181"/>
    <mergeCell ref="D181:H181"/>
    <mergeCell ref="I182:M182"/>
    <mergeCell ref="D182:H182"/>
    <mergeCell ref="D183:H183"/>
    <mergeCell ref="D165:L165"/>
    <mergeCell ref="D167:H167"/>
    <mergeCell ref="D168:L168"/>
    <mergeCell ref="D170:H170"/>
    <mergeCell ref="D171:L171"/>
    <mergeCell ref="D173:H173"/>
    <mergeCell ref="D174:L174"/>
    <mergeCell ref="D177:H177"/>
    <mergeCell ref="I178:M178"/>
    <mergeCell ref="D178:H178"/>
    <mergeCell ref="D150:H150"/>
    <mergeCell ref="D151:L151"/>
    <mergeCell ref="D154:H154"/>
    <mergeCell ref="D155:H155"/>
    <mergeCell ref="D156:L156"/>
    <mergeCell ref="D160:H160"/>
    <mergeCell ref="D161:H161"/>
    <mergeCell ref="D162:L162"/>
    <mergeCell ref="D164:H164"/>
    <mergeCell ref="D136:H136"/>
    <mergeCell ref="D137:L137"/>
    <mergeCell ref="D139:H139"/>
    <mergeCell ref="D140:L140"/>
    <mergeCell ref="D142:H142"/>
    <mergeCell ref="D143:L143"/>
    <mergeCell ref="D146:H146"/>
    <mergeCell ref="D147:H147"/>
    <mergeCell ref="D148:L148"/>
    <mergeCell ref="D123:H123"/>
    <mergeCell ref="D124:H124"/>
    <mergeCell ref="D125:L125"/>
    <mergeCell ref="D128:H128"/>
    <mergeCell ref="D129:H129"/>
    <mergeCell ref="D130:H130"/>
    <mergeCell ref="D131:L131"/>
    <mergeCell ref="D133:H133"/>
    <mergeCell ref="D134:L134"/>
    <mergeCell ref="D109:H109"/>
    <mergeCell ref="D110:H110"/>
    <mergeCell ref="D111:H111"/>
    <mergeCell ref="D112:H112"/>
    <mergeCell ref="D113:H113"/>
    <mergeCell ref="D114:L114"/>
    <mergeCell ref="D117:H117"/>
    <mergeCell ref="D118:H118"/>
    <mergeCell ref="D119:L119"/>
    <mergeCell ref="I101:M101"/>
    <mergeCell ref="D101:H101"/>
    <mergeCell ref="I102:M102"/>
    <mergeCell ref="D102:H102"/>
    <mergeCell ref="I103:M103"/>
    <mergeCell ref="D103:H103"/>
    <mergeCell ref="I104:M104"/>
    <mergeCell ref="D104:H104"/>
    <mergeCell ref="I105:M105"/>
    <mergeCell ref="D105:H105"/>
    <mergeCell ref="I96:M96"/>
    <mergeCell ref="D96:H96"/>
    <mergeCell ref="I97:M97"/>
    <mergeCell ref="D97:H97"/>
    <mergeCell ref="I98:M98"/>
    <mergeCell ref="D98:H98"/>
    <mergeCell ref="I99:M99"/>
    <mergeCell ref="D99:H99"/>
    <mergeCell ref="D100:H100"/>
    <mergeCell ref="D84:H84"/>
    <mergeCell ref="D85:L85"/>
    <mergeCell ref="D87:H87"/>
    <mergeCell ref="D88:L88"/>
    <mergeCell ref="D90:H90"/>
    <mergeCell ref="D91:L91"/>
    <mergeCell ref="D94:H94"/>
    <mergeCell ref="I95:M95"/>
    <mergeCell ref="D95:H95"/>
    <mergeCell ref="D71:H71"/>
    <mergeCell ref="D72:H72"/>
    <mergeCell ref="D73:L73"/>
    <mergeCell ref="D75:H75"/>
    <mergeCell ref="D76:L76"/>
    <mergeCell ref="D78:H78"/>
    <mergeCell ref="D79:L79"/>
    <mergeCell ref="D81:H81"/>
    <mergeCell ref="D82:L82"/>
    <mergeCell ref="D56:L56"/>
    <mergeCell ref="D58:H58"/>
    <mergeCell ref="D59:L59"/>
    <mergeCell ref="D61:H61"/>
    <mergeCell ref="D62:L62"/>
    <mergeCell ref="D64:H64"/>
    <mergeCell ref="D65:L65"/>
    <mergeCell ref="D67:H67"/>
    <mergeCell ref="D68:L68"/>
    <mergeCell ref="D43:H43"/>
    <mergeCell ref="D44:L44"/>
    <mergeCell ref="D46:H46"/>
    <mergeCell ref="D47:L47"/>
    <mergeCell ref="D49:H49"/>
    <mergeCell ref="D50:L50"/>
    <mergeCell ref="D52:H52"/>
    <mergeCell ref="D53:L53"/>
    <mergeCell ref="D55:H55"/>
    <mergeCell ref="D28:L28"/>
    <mergeCell ref="D30:H30"/>
    <mergeCell ref="D31:L31"/>
    <mergeCell ref="D33:H33"/>
    <mergeCell ref="D34:L34"/>
    <mergeCell ref="D36:H36"/>
    <mergeCell ref="D37:L37"/>
    <mergeCell ref="D40:H40"/>
    <mergeCell ref="D41:L41"/>
    <mergeCell ref="D14:H14"/>
    <mergeCell ref="D15:L15"/>
    <mergeCell ref="D19:H19"/>
    <mergeCell ref="D20:H20"/>
    <mergeCell ref="D21:L21"/>
    <mergeCell ref="D23:H23"/>
    <mergeCell ref="D24:H24"/>
    <mergeCell ref="D25:L25"/>
    <mergeCell ref="D27:H27"/>
    <mergeCell ref="D3:H3"/>
    <mergeCell ref="D4:H4"/>
    <mergeCell ref="D5:H5"/>
    <mergeCell ref="D6:H6"/>
    <mergeCell ref="D7:H7"/>
    <mergeCell ref="D8:H8"/>
    <mergeCell ref="D9:H9"/>
    <mergeCell ref="D10:L10"/>
    <mergeCell ref="D13:H13"/>
  </mergeCells>
  <printOptions horizontalCentered="1"/>
  <pageMargins left="0.55118110236220474" right="0.55118110236220474" top="0.74803149606299213" bottom="0.55118110236220474" header="0.27559055118110237" footer="0.35433070866141736"/>
  <pageSetup paperSize="9" scale="90" fitToHeight="0" orientation="portrait" r:id="rId1"/>
  <headerFooter>
    <oddHeader>&amp;L&amp;"-,Gras"Préfecture de zone SGAMI OUEST&amp;"-,Normal"
Travaux de GER sur bâtiments du SGAMI - 76350 OISSEL
              &amp;C&amp;"-,Gras"
Lot n°2 DEMOLITION - GROS-OEUVRE&amp;RAff : 2022-07-00
DCE -  Ind 1</oddHeader>
    <oddFooter>&amp;L20/03/2026&amp;CACE INGENIERIE&amp;RPage &amp;P/&amp;N</oddFooter>
  </headerFooter>
  <rowBreaks count="2" manualBreakCount="2">
    <brk id="10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4" t="s">
        <v>163</v>
      </c>
      <c r="AA1" s="7">
        <f>IF(DPGF!I202&lt;&gt;"",DPGF!I202,"0")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0" t="s">
        <v>164</v>
      </c>
      <c r="B3" s="39" t="s">
        <v>165</v>
      </c>
      <c r="C3" s="116" t="s">
        <v>190</v>
      </c>
      <c r="D3" s="116"/>
      <c r="E3" s="116"/>
      <c r="F3" s="116"/>
      <c r="G3" s="116"/>
      <c r="H3" s="116"/>
      <c r="I3" s="116"/>
      <c r="J3" s="116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0" t="s">
        <v>166</v>
      </c>
      <c r="B5" s="39" t="s">
        <v>167</v>
      </c>
      <c r="C5" s="116" t="s">
        <v>191</v>
      </c>
      <c r="D5" s="116"/>
      <c r="E5" s="116"/>
      <c r="F5" s="116"/>
      <c r="G5" s="116"/>
      <c r="H5" s="116"/>
      <c r="I5" s="116"/>
      <c r="J5" s="116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0" t="s">
        <v>176</v>
      </c>
      <c r="B7" s="39" t="s">
        <v>177</v>
      </c>
      <c r="C7" s="41" t="s">
        <v>192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0" t="s">
        <v>178</v>
      </c>
      <c r="B9" s="39" t="s">
        <v>179</v>
      </c>
      <c r="C9" s="41" t="s">
        <v>43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0" t="s">
        <v>168</v>
      </c>
      <c r="B11" s="39" t="s">
        <v>169</v>
      </c>
      <c r="C11" s="116" t="s">
        <v>44</v>
      </c>
      <c r="D11" s="116"/>
      <c r="E11" s="116"/>
      <c r="F11" s="116"/>
      <c r="G11" s="116"/>
      <c r="H11" s="116"/>
      <c r="I11" s="116"/>
      <c r="J11" s="116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0" t="s">
        <v>180</v>
      </c>
      <c r="B13" s="39" t="s">
        <v>181</v>
      </c>
      <c r="C13" s="41" t="s">
        <v>193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0" t="s">
        <v>182</v>
      </c>
      <c r="B15" s="39" t="s">
        <v>183</v>
      </c>
      <c r="C15" s="41" t="s">
        <v>194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0" t="s">
        <v>184</v>
      </c>
      <c r="B17" s="39" t="s">
        <v>185</v>
      </c>
      <c r="C17" s="41">
        <v>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2">
        <v>0.2</v>
      </c>
      <c r="E19" s="43" t="s">
        <v>186</v>
      </c>
      <c r="AA19" s="7">
        <f>INT((AA5-AA18*100)/10)</f>
        <v>0</v>
      </c>
    </row>
    <row r="20" spans="1:27" ht="12.75" customHeight="1" x14ac:dyDescent="0.25">
      <c r="C20" s="44">
        <v>5.5E-2</v>
      </c>
      <c r="E20" s="43" t="s">
        <v>187</v>
      </c>
      <c r="AA20" s="7">
        <f>AA5-AA18*100-AA19*10</f>
        <v>0</v>
      </c>
    </row>
    <row r="21" spans="1:27" ht="12.75" customHeight="1" x14ac:dyDescent="0.25">
      <c r="C21" s="44">
        <v>0</v>
      </c>
      <c r="E21" s="43" t="s">
        <v>188</v>
      </c>
      <c r="AA21" s="7">
        <f>INT(AA6/10)</f>
        <v>0</v>
      </c>
    </row>
    <row r="22" spans="1:27" ht="12.75" customHeight="1" x14ac:dyDescent="0.25">
      <c r="C22" s="45">
        <v>0</v>
      </c>
      <c r="E22" s="43" t="s">
        <v>189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0" t="s">
        <v>170</v>
      </c>
      <c r="B24" s="39" t="s">
        <v>171</v>
      </c>
      <c r="C24" s="116" t="s">
        <v>195</v>
      </c>
      <c r="D24" s="116"/>
      <c r="E24" s="116"/>
      <c r="F24" s="116"/>
      <c r="G24" s="116"/>
      <c r="H24" s="116"/>
      <c r="I24" s="116"/>
      <c r="J24" s="116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0" t="s">
        <v>172</v>
      </c>
      <c r="B26" s="39" t="s">
        <v>173</v>
      </c>
      <c r="C26" s="116" t="s">
        <v>196</v>
      </c>
      <c r="D26" s="116"/>
      <c r="E26" s="116"/>
      <c r="F26" s="116"/>
      <c r="G26" s="116"/>
      <c r="H26" s="116"/>
      <c r="I26" s="116"/>
      <c r="J26" s="116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0" t="s">
        <v>174</v>
      </c>
      <c r="B28" s="39" t="s">
        <v>175</v>
      </c>
      <c r="C28" s="116"/>
      <c r="D28" s="116"/>
      <c r="E28" s="116"/>
      <c r="F28" s="116"/>
      <c r="G28" s="116"/>
      <c r="H28" s="116"/>
      <c r="I28" s="116"/>
      <c r="J28" s="116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197</v>
      </c>
      <c r="B1" s="7" t="s">
        <v>198</v>
      </c>
    </row>
    <row r="2" spans="1:3" x14ac:dyDescent="0.25">
      <c r="A2" s="7" t="s">
        <v>199</v>
      </c>
      <c r="B2" s="7" t="s">
        <v>190</v>
      </c>
    </row>
    <row r="3" spans="1:3" x14ac:dyDescent="0.25">
      <c r="A3" s="7" t="s">
        <v>200</v>
      </c>
      <c r="B3" s="7">
        <v>1</v>
      </c>
    </row>
    <row r="4" spans="1:3" x14ac:dyDescent="0.25">
      <c r="A4" s="7" t="s">
        <v>201</v>
      </c>
      <c r="B4" s="7">
        <v>0</v>
      </c>
    </row>
    <row r="5" spans="1:3" x14ac:dyDescent="0.25">
      <c r="A5" s="7" t="s">
        <v>202</v>
      </c>
      <c r="B5" s="7">
        <v>0</v>
      </c>
    </row>
    <row r="6" spans="1:3" x14ac:dyDescent="0.25">
      <c r="A6" s="7" t="s">
        <v>203</v>
      </c>
      <c r="B6" s="7">
        <v>1</v>
      </c>
    </row>
    <row r="7" spans="1:3" x14ac:dyDescent="0.25">
      <c r="A7" s="7" t="s">
        <v>204</v>
      </c>
      <c r="B7" s="7">
        <v>1</v>
      </c>
    </row>
    <row r="8" spans="1:3" x14ac:dyDescent="0.25">
      <c r="A8" s="7" t="s">
        <v>205</v>
      </c>
      <c r="B8" s="7">
        <v>0</v>
      </c>
    </row>
    <row r="9" spans="1:3" x14ac:dyDescent="0.25">
      <c r="A9" s="7" t="s">
        <v>206</v>
      </c>
      <c r="B9" s="7">
        <v>0</v>
      </c>
    </row>
    <row r="10" spans="1:3" x14ac:dyDescent="0.25">
      <c r="A10" s="7" t="s">
        <v>207</v>
      </c>
      <c r="C10" s="7" t="s">
        <v>208</v>
      </c>
    </row>
    <row r="11" spans="1:3" x14ac:dyDescent="0.25">
      <c r="A11" s="7" t="s">
        <v>209</v>
      </c>
      <c r="B11" s="7">
        <v>1</v>
      </c>
    </row>
    <row r="12" spans="1:3" x14ac:dyDescent="0.25">
      <c r="A12" s="7" t="s">
        <v>210</v>
      </c>
      <c r="B12" s="7" t="s">
        <v>211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7" t="s">
        <v>212</v>
      </c>
      <c r="C2" s="117"/>
      <c r="D2" s="117"/>
      <c r="E2" s="117"/>
      <c r="F2" s="117"/>
      <c r="G2" s="117"/>
      <c r="H2" s="117"/>
      <c r="I2" s="117"/>
      <c r="J2" s="117"/>
    </row>
    <row r="4" spans="1:10" ht="12.75" customHeight="1" x14ac:dyDescent="0.25">
      <c r="A4" s="40" t="s">
        <v>164</v>
      </c>
      <c r="B4" s="39" t="s">
        <v>213</v>
      </c>
      <c r="C4" s="118"/>
      <c r="D4" s="118"/>
      <c r="E4" s="118"/>
      <c r="F4" s="118"/>
      <c r="G4" s="118"/>
      <c r="H4" s="118"/>
      <c r="I4" s="118"/>
      <c r="J4" s="118"/>
    </row>
    <row r="6" spans="1:10" ht="12.75" customHeight="1" x14ac:dyDescent="0.25">
      <c r="A6" s="40" t="s">
        <v>166</v>
      </c>
      <c r="B6" s="39" t="s">
        <v>214</v>
      </c>
      <c r="C6" s="118"/>
      <c r="D6" s="118"/>
      <c r="E6" s="118"/>
      <c r="F6" s="118"/>
      <c r="G6" s="118"/>
      <c r="H6" s="118"/>
      <c r="I6" s="118"/>
      <c r="J6" s="118"/>
    </row>
    <row r="8" spans="1:10" ht="12.75" customHeight="1" x14ac:dyDescent="0.25">
      <c r="A8" s="40" t="s">
        <v>176</v>
      </c>
      <c r="B8" s="39" t="s">
        <v>215</v>
      </c>
      <c r="C8" s="118"/>
      <c r="D8" s="118"/>
      <c r="E8" s="118"/>
      <c r="F8" s="118"/>
      <c r="G8" s="118"/>
      <c r="H8" s="118"/>
      <c r="I8" s="118"/>
      <c r="J8" s="118"/>
    </row>
    <row r="10" spans="1:10" ht="12.75" customHeight="1" x14ac:dyDescent="0.25">
      <c r="A10" s="40" t="s">
        <v>178</v>
      </c>
      <c r="B10" s="39" t="s">
        <v>216</v>
      </c>
      <c r="C10" s="119"/>
      <c r="D10" s="119"/>
      <c r="E10" s="119"/>
      <c r="F10" s="119"/>
      <c r="G10" s="119"/>
      <c r="H10" s="119"/>
      <c r="I10" s="119"/>
      <c r="J10" s="119"/>
    </row>
    <row r="12" spans="1:10" ht="12.75" customHeight="1" x14ac:dyDescent="0.25">
      <c r="A12" s="40" t="s">
        <v>168</v>
      </c>
      <c r="B12" s="39" t="s">
        <v>217</v>
      </c>
      <c r="C12" s="118"/>
      <c r="D12" s="118"/>
      <c r="E12" s="118"/>
      <c r="F12" s="118"/>
      <c r="G12" s="118"/>
      <c r="H12" s="118"/>
      <c r="I12" s="118"/>
      <c r="J12" s="118"/>
    </row>
    <row r="14" spans="1:10" ht="12.75" customHeight="1" x14ac:dyDescent="0.25">
      <c r="A14" s="40" t="s">
        <v>180</v>
      </c>
      <c r="B14" s="39" t="s">
        <v>218</v>
      </c>
      <c r="C14" s="118"/>
      <c r="D14" s="118"/>
      <c r="E14" s="118"/>
      <c r="F14" s="118"/>
      <c r="G14" s="118"/>
      <c r="H14" s="118"/>
      <c r="I14" s="118"/>
      <c r="J14" s="118"/>
    </row>
    <row r="16" spans="1:10" ht="12.75" customHeight="1" x14ac:dyDescent="0.25">
      <c r="A16" s="40" t="s">
        <v>182</v>
      </c>
      <c r="B16" s="39" t="s">
        <v>219</v>
      </c>
      <c r="C16" s="118"/>
      <c r="D16" s="118"/>
      <c r="E16" s="118"/>
      <c r="F16" s="118"/>
      <c r="G16" s="118"/>
      <c r="H16" s="118"/>
      <c r="I16" s="118"/>
      <c r="J16" s="118"/>
    </row>
    <row r="18" spans="1:10" ht="12.75" customHeight="1" x14ac:dyDescent="0.25">
      <c r="A18" s="40" t="s">
        <v>184</v>
      </c>
      <c r="B18" s="39" t="s">
        <v>220</v>
      </c>
      <c r="C18" s="120"/>
      <c r="D18" s="120"/>
      <c r="E18" s="120"/>
      <c r="F18" s="120"/>
      <c r="G18" s="120"/>
      <c r="H18" s="120"/>
      <c r="I18" s="120"/>
      <c r="J18" s="120"/>
    </row>
    <row r="20" spans="1:10" ht="12.75" customHeight="1" x14ac:dyDescent="0.25">
      <c r="A20" s="40" t="s">
        <v>221</v>
      </c>
      <c r="B20" s="39" t="s">
        <v>222</v>
      </c>
      <c r="C20" s="120"/>
      <c r="D20" s="120"/>
      <c r="E20" s="120"/>
      <c r="F20" s="120"/>
      <c r="G20" s="120"/>
      <c r="H20" s="120"/>
      <c r="I20" s="120"/>
      <c r="J20" s="120"/>
    </row>
    <row r="22" spans="1:10" ht="12.75" customHeight="1" x14ac:dyDescent="0.25">
      <c r="A22" s="40" t="s">
        <v>170</v>
      </c>
      <c r="B22" s="39" t="s">
        <v>223</v>
      </c>
      <c r="C22" s="120"/>
      <c r="D22" s="120"/>
      <c r="E22" s="120"/>
      <c r="F22" s="120"/>
      <c r="G22" s="120"/>
      <c r="H22" s="120"/>
      <c r="I22" s="120"/>
      <c r="J22" s="120"/>
    </row>
    <row r="24" spans="1:10" ht="12.75" customHeight="1" x14ac:dyDescent="0.25">
      <c r="A24" s="40" t="s">
        <v>172</v>
      </c>
      <c r="B24" s="39" t="s">
        <v>224</v>
      </c>
      <c r="C24" s="118"/>
      <c r="D24" s="118"/>
      <c r="E24" s="118"/>
      <c r="F24" s="118"/>
      <c r="G24" s="118"/>
      <c r="H24" s="118"/>
      <c r="I24" s="118"/>
      <c r="J24" s="118"/>
    </row>
    <row r="28" spans="1:10" ht="60" customHeight="1" x14ac:dyDescent="0.25">
      <c r="A28" s="40" t="s">
        <v>174</v>
      </c>
      <c r="B28" s="39" t="s">
        <v>225</v>
      </c>
      <c r="C28" s="118"/>
      <c r="D28" s="118"/>
      <c r="E28" s="118"/>
      <c r="F28" s="118"/>
      <c r="G28" s="118"/>
      <c r="H28" s="118"/>
      <c r="I28" s="118"/>
      <c r="J28" s="118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1" t="s">
        <v>226</v>
      </c>
      <c r="C2" s="121"/>
      <c r="D2" s="121"/>
      <c r="E2" s="121"/>
      <c r="F2" s="121"/>
    </row>
    <row r="4" spans="2:6" ht="12.75" customHeight="1" x14ac:dyDescent="0.25">
      <c r="B4" s="46" t="s">
        <v>227</v>
      </c>
      <c r="C4" s="46" t="s">
        <v>228</v>
      </c>
      <c r="D4" s="46" t="s">
        <v>229</v>
      </c>
      <c r="E4" s="46" t="s">
        <v>230</v>
      </c>
      <c r="F4" s="46" t="s">
        <v>231</v>
      </c>
    </row>
    <row r="6" spans="2:6" ht="12.75" customHeight="1" x14ac:dyDescent="0.25">
      <c r="B6" s="47"/>
      <c r="C6" s="48"/>
      <c r="D6" s="49"/>
      <c r="E6" s="50"/>
      <c r="F6" s="51" t="str">
        <f>IF(AND(E6= "",D6= ""), "", ROUND(ROUND(E6, 2) * ROUND(D6, 3), 2))</f>
        <v/>
      </c>
    </row>
    <row r="8" spans="2:6" ht="12.75" customHeight="1" x14ac:dyDescent="0.25">
      <c r="B8" s="47"/>
      <c r="C8" s="48"/>
      <c r="D8" s="49"/>
      <c r="E8" s="50"/>
      <c r="F8" s="51" t="str">
        <f>IF(AND(E8= "",D8= ""), "", ROUND(ROUND(E8, 2) * ROUND(D8, 3), 2))</f>
        <v/>
      </c>
    </row>
    <row r="10" spans="2:6" ht="12.75" customHeight="1" x14ac:dyDescent="0.25">
      <c r="B10" s="47"/>
      <c r="C10" s="48"/>
      <c r="D10" s="49"/>
      <c r="E10" s="50"/>
      <c r="F10" s="51" t="str">
        <f>IF(AND(E10= "",D10= ""), "", ROUND(ROUND(E10, 2) * ROUND(D10, 3), 2))</f>
        <v/>
      </c>
    </row>
    <row r="12" spans="2:6" ht="12.75" customHeight="1" x14ac:dyDescent="0.25">
      <c r="B12" s="47"/>
      <c r="C12" s="48"/>
      <c r="D12" s="49"/>
      <c r="E12" s="50"/>
      <c r="F12" s="51" t="str">
        <f>IF(AND(E12= "",D12= ""), "", ROUND(ROUND(E12, 2) * ROUND(D12, 3), 2))</f>
        <v/>
      </c>
    </row>
    <row r="14" spans="2:6" ht="12.75" customHeight="1" x14ac:dyDescent="0.25">
      <c r="B14" s="47"/>
      <c r="C14" s="48"/>
      <c r="D14" s="49"/>
      <c r="E14" s="50"/>
      <c r="F14" s="51" t="str">
        <f>IF(AND(E14= "",D14= ""), "", ROUND(ROUND(E14, 2) * ROUND(D14, 3), 2))</f>
        <v/>
      </c>
    </row>
    <row r="16" spans="2:6" ht="12.75" customHeight="1" x14ac:dyDescent="0.25">
      <c r="B16" s="47"/>
      <c r="C16" s="48"/>
      <c r="D16" s="49"/>
      <c r="E16" s="50"/>
      <c r="F16" s="51" t="str">
        <f>IF(AND(E16= "",D16= ""), "", ROUND(ROUND(E16, 2) * ROUND(D16, 3), 2))</f>
        <v/>
      </c>
    </row>
    <row r="18" spans="2:6" ht="12.75" customHeight="1" x14ac:dyDescent="0.25">
      <c r="B18" s="47"/>
      <c r="C18" s="48"/>
      <c r="D18" s="49"/>
      <c r="E18" s="50"/>
      <c r="F18" s="51" t="str">
        <f>IF(AND(E18= "",D18= ""), "", ROUND(ROUND(E18, 2) * ROUND(D18, 3), 2))</f>
        <v/>
      </c>
    </row>
    <row r="20" spans="2:6" ht="12.75" customHeight="1" x14ac:dyDescent="0.25">
      <c r="B20" s="47"/>
      <c r="C20" s="48"/>
      <c r="D20" s="49"/>
      <c r="E20" s="50"/>
      <c r="F20" s="51" t="str">
        <f>IF(AND(E20= "",D20= ""), "", ROUND(ROUND(E20, 2) * ROUND(D20, 3), 2))</f>
        <v/>
      </c>
    </row>
    <row r="22" spans="2:6" ht="12.75" customHeight="1" x14ac:dyDescent="0.25">
      <c r="B22" s="47"/>
      <c r="C22" s="48"/>
      <c r="D22" s="49"/>
      <c r="E22" s="50"/>
      <c r="F22" s="51" t="str">
        <f>IF(AND(E22= "",D22= ""), "", ROUND(ROUND(E22, 2) * ROUND(D22, 3), 2))</f>
        <v/>
      </c>
    </row>
    <row r="24" spans="2:6" ht="12.75" customHeight="1" x14ac:dyDescent="0.25">
      <c r="B24" s="47"/>
      <c r="C24" s="48"/>
      <c r="D24" s="49"/>
      <c r="E24" s="50"/>
      <c r="F24" s="51" t="str">
        <f>IF(AND(E24= "",D24= ""), "", ROUND(ROUND(E24, 2) * ROUND(D24, 3), 2))</f>
        <v/>
      </c>
    </row>
    <row r="26" spans="2:6" ht="12.75" customHeight="1" x14ac:dyDescent="0.25">
      <c r="B26" s="47"/>
      <c r="C26" s="48"/>
      <c r="D26" s="49"/>
      <c r="E26" s="50"/>
      <c r="F26" s="51" t="str">
        <f>IF(AND(E26= "",D26= ""), "", ROUND(ROUND(E26, 2) * ROUND(D26, 3), 2))</f>
        <v/>
      </c>
    </row>
    <row r="28" spans="2:6" ht="12.75" customHeight="1" x14ac:dyDescent="0.25">
      <c r="B28" s="47"/>
      <c r="C28" s="48"/>
      <c r="D28" s="49"/>
      <c r="E28" s="50"/>
      <c r="F28" s="51" t="str">
        <f>IF(AND(E28= "",D28= ""), "", ROUND(ROUND(E28, 2) * ROUND(D28, 3), 2))</f>
        <v/>
      </c>
    </row>
    <row r="30" spans="2:6" ht="12.75" customHeight="1" x14ac:dyDescent="0.25">
      <c r="B30" s="47"/>
      <c r="C30" s="48"/>
      <c r="D30" s="49"/>
      <c r="E30" s="50"/>
      <c r="F30" s="51" t="str">
        <f>IF(AND(E30= "",D30= ""), "", ROUND(ROUND(E30, 2) * ROUND(D30, 3), 2))</f>
        <v/>
      </c>
    </row>
    <row r="32" spans="2:6" ht="12.75" customHeight="1" x14ac:dyDescent="0.25">
      <c r="B32" s="47"/>
      <c r="C32" s="48"/>
      <c r="D32" s="49"/>
      <c r="E32" s="50"/>
      <c r="F32" s="51" t="str">
        <f>IF(AND(E32= "",D32= ""), "", ROUND(ROUND(E32, 2) * ROUND(D32, 3), 2))</f>
        <v/>
      </c>
    </row>
    <row r="34" spans="2:6" ht="12.75" customHeight="1" x14ac:dyDescent="0.25">
      <c r="B34" s="47"/>
      <c r="C34" s="48"/>
      <c r="D34" s="49"/>
      <c r="E34" s="50"/>
      <c r="F34" s="51" t="str">
        <f>IF(AND(E34= "",D34= ""), "", ROUND(ROUND(E34, 2) * ROUND(D34, 3), 2))</f>
        <v/>
      </c>
    </row>
    <row r="36" spans="2:6" ht="12.75" customHeight="1" x14ac:dyDescent="0.25">
      <c r="B36" s="47"/>
      <c r="C36" s="48"/>
      <c r="D36" s="49"/>
      <c r="E36" s="50"/>
      <c r="F36" s="51" t="str">
        <f>IF(AND(E36= "",D36= ""), "", ROUND(ROUND(E36, 2) * ROUND(D36, 3), 2))</f>
        <v/>
      </c>
    </row>
    <row r="38" spans="2:6" ht="12.75" customHeight="1" x14ac:dyDescent="0.25">
      <c r="B38" s="47"/>
      <c r="C38" s="48"/>
      <c r="D38" s="49"/>
      <c r="E38" s="50"/>
      <c r="F38" s="51" t="str">
        <f>IF(AND(E38= "",D38= ""), "", ROUND(ROUND(E38, 2) * ROUND(D38, 3), 2))</f>
        <v/>
      </c>
    </row>
    <row r="40" spans="2:6" ht="12.75" customHeight="1" x14ac:dyDescent="0.25">
      <c r="B40" s="47"/>
      <c r="C40" s="48"/>
      <c r="D40" s="49"/>
      <c r="E40" s="50"/>
      <c r="F40" s="51" t="str">
        <f>IF(AND(E40= "",D40= ""), "", ROUND(ROUND(E40, 2) * ROUND(D40, 3), 2))</f>
        <v/>
      </c>
    </row>
    <row r="42" spans="2:6" ht="12.75" customHeight="1" x14ac:dyDescent="0.25">
      <c r="B42" s="47"/>
      <c r="C42" s="48"/>
      <c r="D42" s="49"/>
      <c r="E42" s="50"/>
      <c r="F42" s="51" t="str">
        <f>IF(AND(E42= "",D42= ""), "", ROUND(ROUND(E42, 2) * ROUND(D42, 3), 2))</f>
        <v/>
      </c>
    </row>
    <row r="44" spans="2:6" ht="12.75" customHeight="1" x14ac:dyDescent="0.25">
      <c r="B44" s="47"/>
      <c r="C44" s="48"/>
      <c r="D44" s="49"/>
      <c r="E44" s="50"/>
      <c r="F44" s="51" t="str">
        <f>IF(AND(E44= "",D44= ""), "", ROUND(ROUND(E44, 2) * ROUND(D44, 3), 2))</f>
        <v/>
      </c>
    </row>
    <row r="46" spans="2:6" ht="12.75" customHeight="1" x14ac:dyDescent="0.25">
      <c r="B46" s="47"/>
      <c r="C46" s="48"/>
      <c r="D46" s="49"/>
      <c r="E46" s="50"/>
      <c r="F46" s="51" t="str">
        <f>IF(AND(E46= "",D46= ""), "", ROUND(ROUND(E46, 2) * ROUND(D46, 3), 2))</f>
        <v/>
      </c>
    </row>
    <row r="48" spans="2:6" ht="12.75" customHeight="1" x14ac:dyDescent="0.25">
      <c r="B48" s="47"/>
      <c r="C48" s="48"/>
      <c r="D48" s="49"/>
      <c r="E48" s="50"/>
      <c r="F48" s="51" t="str">
        <f>IF(AND(E48= "",D48= ""), "", ROUND(ROUND(E48, 2) * ROUND(D48, 3), 2))</f>
        <v/>
      </c>
    </row>
    <row r="50" spans="2:6" ht="12.75" customHeight="1" x14ac:dyDescent="0.25">
      <c r="B50" s="47"/>
      <c r="C50" s="48"/>
      <c r="D50" s="49"/>
      <c r="E50" s="50"/>
      <c r="F50" s="51" t="str">
        <f>IF(AND(E50= "",D50= ""), "", ROUND(ROUND(E50, 2) * ROUND(D50, 3), 2))</f>
        <v/>
      </c>
    </row>
    <row r="52" spans="2:6" ht="12.75" customHeight="1" x14ac:dyDescent="0.25">
      <c r="B52" s="47"/>
      <c r="C52" s="48"/>
      <c r="D52" s="49"/>
      <c r="E52" s="50"/>
      <c r="F52" s="51" t="str">
        <f>IF(AND(E52= "",D52= ""), "", ROUND(ROUND(E52, 2) * ROUND(D52, 3), 2))</f>
        <v/>
      </c>
    </row>
    <row r="54" spans="2:6" ht="12.75" customHeight="1" x14ac:dyDescent="0.25">
      <c r="B54" s="47"/>
      <c r="C54" s="48"/>
      <c r="D54" s="49"/>
      <c r="E54" s="50"/>
      <c r="F54" s="51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27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 ACE</cp:lastModifiedBy>
  <cp:lastPrinted>2026-03-23T12:25:14Z</cp:lastPrinted>
  <dcterms:created xsi:type="dcterms:W3CDTF">2026-03-23T11:21:14Z</dcterms:created>
  <dcterms:modified xsi:type="dcterms:W3CDTF">2026-03-23T12:25:23Z</dcterms:modified>
</cp:coreProperties>
</file>